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11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drawings/drawing1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esktop\"/>
    </mc:Choice>
  </mc:AlternateContent>
  <xr:revisionPtr revIDLastSave="0" documentId="8_{C82730BB-9D57-4CEC-B400-2F95C08C592A}" xr6:coauthVersionLast="36" xr6:coauthVersionMax="36" xr10:uidLastSave="{00000000-0000-0000-0000-000000000000}"/>
  <bookViews>
    <workbookView xWindow="0" yWindow="0" windowWidth="28800" windowHeight="12375" tabRatio="897" xr2:uid="{00000000-000D-0000-FFFF-FFFF00000000}"/>
  </bookViews>
  <sheets>
    <sheet name="Fiche générale" sheetId="6" r:id="rId1"/>
    <sheet name="Semestre 5 (PT1-BIM) " sheetId="45" r:id="rId2"/>
    <sheet name="Semestre 6 (PT1-BIM)" sheetId="36" r:id="rId3"/>
    <sheet name="Semestre 5 (PT2 - BMG) " sheetId="43" r:id="rId4"/>
    <sheet name="Semestre 6 (PT2-BMG) " sheetId="46" r:id="rId5"/>
    <sheet name="Semestre 5 (PT3 - BOE) " sheetId="44" r:id="rId6"/>
    <sheet name="Semestre 6 (PT3-BOE) " sheetId="48" r:id="rId7"/>
    <sheet name="Semestre 5 (PT4 - BPN)" sheetId="30" r:id="rId8"/>
    <sheet name="Semestre 6 (PT4-BPN) " sheetId="47" r:id="rId9"/>
    <sheet name="Semestre 5 (PT5 -SVT-1D) " sheetId="49" r:id="rId10"/>
    <sheet name="Semestre 6 (PT5-SVT-1D)" sheetId="50" r:id="rId11"/>
    <sheet name="Semestre 5 (PT6 -SVT-2D) " sheetId="51" r:id="rId12"/>
    <sheet name="Semestre 6 (PT6-SVT-2D)" sheetId="53" r:id="rId13"/>
    <sheet name="Listes" sheetId="3" state="hidden" r:id="rId14"/>
  </sheets>
  <externalReferences>
    <externalReference r:id="rId15"/>
  </externalReferences>
  <definedNames>
    <definedName name="DROIT">Listes!$A$8</definedName>
    <definedName name="IAE">Listes!$B$8</definedName>
    <definedName name="_xlnm.Print_Titles" localSheetId="1">'Semestre 5 (PT1-BIM) '!$1:$16</definedName>
    <definedName name="_xlnm.Print_Titles" localSheetId="3">'Semestre 5 (PT2 - BMG) '!$1:$16</definedName>
    <definedName name="_xlnm.Print_Titles" localSheetId="5">'Semestre 5 (PT3 - BOE) '!$1:$16</definedName>
    <definedName name="_xlnm.Print_Titles" localSheetId="7">'Semestre 5 (PT4 - BPN)'!$1:$16</definedName>
    <definedName name="_xlnm.Print_Titles" localSheetId="9">'Semestre 5 (PT5 -SVT-1D) '!$1:$16</definedName>
    <definedName name="_xlnm.Print_Titles" localSheetId="11">'Semestre 5 (PT6 -SVT-2D) '!$1:$16</definedName>
    <definedName name="_xlnm.Print_Titles" localSheetId="2">'Semestre 6 (PT1-BIM)'!$1:$16</definedName>
    <definedName name="_xlnm.Print_Titles" localSheetId="4">'Semestre 6 (PT2-BMG) '!$1:$16</definedName>
    <definedName name="_xlnm.Print_Titles" localSheetId="6">'Semestre 6 (PT3-BOE) '!$1:$16</definedName>
    <definedName name="_xlnm.Print_Titles" localSheetId="8">'Semestre 6 (PT4-BPN) '!$1:$16</definedName>
    <definedName name="_xlnm.Print_Titles" localSheetId="10">'Semestre 6 (PT5-SVT-1D)'!$1:$16</definedName>
    <definedName name="_xlnm.Print_Titles" localSheetId="12">'Semestre 6 (PT6-SVT-2D)'!$1:$16</definedName>
    <definedName name="ISEM">Listes!$C$8</definedName>
    <definedName name="LASH">Listes!$D$8:$D$19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1">#REF!</definedName>
    <definedName name="tab_cmp" localSheetId="3">#REF!</definedName>
    <definedName name="tab_cmp" localSheetId="5">#REF!</definedName>
    <definedName name="tab_cmp" localSheetId="2">#REF!</definedName>
    <definedName name="tab_cmp" localSheetId="4">#REF!</definedName>
    <definedName name="tab_cmp" localSheetId="6">#REF!</definedName>
    <definedName name="tab_cmp" localSheetId="8">#REF!</definedName>
    <definedName name="tab_cmp" localSheetId="10">#REF!</definedName>
    <definedName name="tab_cmp" localSheetId="12">#REF!</definedName>
    <definedName name="tab_cmp">#REF!</definedName>
    <definedName name="tab_code_dip">Listes!$H$1:$I$30</definedName>
    <definedName name="_xlnm.Print_Area" localSheetId="0">'Fiche générale'!$A$1:$I$60</definedName>
  </definedNames>
  <calcPr calcId="191029" concurrentCalc="0"/>
</workbook>
</file>

<file path=xl/calcChain.xml><?xml version="1.0" encoding="utf-8"?>
<calcChain xmlns="http://schemas.openxmlformats.org/spreadsheetml/2006/main">
  <c r="K15" i="53" l="1"/>
  <c r="B3" i="53"/>
  <c r="B2" i="53"/>
  <c r="K15" i="51"/>
  <c r="B3" i="51"/>
  <c r="B2" i="51"/>
  <c r="K15" i="50"/>
  <c r="B3" i="50"/>
  <c r="B2" i="50"/>
  <c r="K15" i="49"/>
  <c r="B3" i="49"/>
  <c r="B2" i="49"/>
  <c r="K15" i="48"/>
  <c r="B3" i="48"/>
  <c r="B2" i="48"/>
  <c r="K15" i="47"/>
  <c r="B3" i="47"/>
  <c r="B2" i="47"/>
  <c r="K15" i="46"/>
  <c r="B3" i="46"/>
  <c r="B2" i="46"/>
  <c r="K15" i="45"/>
  <c r="B3" i="45"/>
  <c r="B2" i="45"/>
  <c r="K15" i="44"/>
  <c r="B3" i="44"/>
  <c r="B2" i="44"/>
  <c r="K15" i="43"/>
  <c r="B3" i="43"/>
  <c r="B2" i="43"/>
  <c r="B4" i="6"/>
  <c r="B4" i="53"/>
  <c r="B4" i="51"/>
  <c r="B4" i="49"/>
  <c r="B4" i="50"/>
  <c r="B4" i="47"/>
  <c r="B4" i="48"/>
  <c r="B4" i="45"/>
  <c r="B4" i="46"/>
  <c r="B4" i="43"/>
  <c r="B4" i="44"/>
  <c r="K15" i="36"/>
  <c r="B4" i="36"/>
  <c r="B3" i="36"/>
  <c r="B2" i="36"/>
  <c r="K15" i="30"/>
  <c r="B2" i="30"/>
  <c r="B3" i="30"/>
  <c r="B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<sst xmlns="http://schemas.openxmlformats.org/spreadsheetml/2006/main" count="2015" uniqueCount="277">
  <si>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</si>
  <si>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</si>
  <si>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</si>
  <si>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</si>
  <si>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</si>
  <si>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</si>
  <si>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</si>
  <si>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</si>
  <si>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</si>
  <si>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</si>
  <si>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</si>
  <si>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</si>
  <si>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</si>
  <si>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</si>
  <si>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</si>
  <si>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</si>
  <si>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</si>
  <si>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</si>
  <si>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</si>
  <si>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</si>
  <si>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</si>
  <si>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</si>
  <si>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</si>
  <si>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</si>
  <si>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</si>
  <si>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</si>
  <si>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</si>
  <si>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</si>
  <si>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</si>
  <si>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</si>
  <si>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</si>
  <si>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</si>
  <si>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</si>
  <si>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</si>
  <si>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</si>
  <si>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</si>
  <si>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</si>
  <si>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</si>
  <si>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</si>
  <si>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</si>
  <si>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</si>
  <si>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</si>
  <si>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</si>
  <si>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</si>
  <si>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</si>
  <si>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</si>
  <si>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</si>
  <si>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</si>
  <si>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</si>
  <si>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</si>
  <si>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</si>
  <si>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</si>
  <si>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</si>
  <si>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</si>
  <si>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</si>
  <si>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</si>
  <si>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</si>
  <si>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</si>
  <si>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</si>
  <si>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</si>
  <si>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</si>
  <si>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</si>
  <si>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</si>
  <si>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</si>
  <si>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</si>
  <si>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</si>
  <si>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</si>
  <si>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</si>
  <si>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</si>
  <si>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</si>
  <si>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</si>
  <si>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</si>
  <si>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</si>
  <si>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</si>
  <si>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</si>
  <si>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</si>
  <si>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</si>
  <si>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</si>
  <si>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</si>
  <si>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</si>
  <si>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</si>
  <si>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</si>
  <si>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</si>
  <si>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</si>
  <si>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</si>
  <si>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</si>
  <si>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</si>
  <si>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</si>
  <si>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</si>
  <si>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</si>
  <si>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</si>
  <si>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</si>
  <si>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</si>
  <si>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</si>
  <si>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</si>
  <si>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</si>
  <si>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</si>
  <si>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</si>
  <si>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</si>
  <si>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</si>
  <si>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</si>
  <si>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</si>
  <si>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</si>
  <si>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</si>
  <si>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</si>
  <si>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</si>
  <si>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</si>
  <si>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</si>
  <si>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</si>
  <si>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</si>
  <si>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</si>
  <si>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</si>
  <si>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</si>
  <si>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</si>
  <si>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</si>
  <si>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</si>
  <si>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</si>
  <si>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</si>
  <si>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</si>
  <si>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</si>
  <si>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</si>
  <si>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</si>
  <si>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</si>
  <si>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parcours Bio-informatique et mathématiques (BIM)</t>
  </si>
  <si>
    <t>parcours Biologie Moléculaire et Génétique (BMG)</t>
  </si>
  <si>
    <t>parcours Biologie des Organismes et Ecosystèmes (BOE)</t>
  </si>
  <si>
    <t>parcours Biochimie, Physiologie et Neurobiologie (BPN)</t>
  </si>
  <si>
    <t>Structure et Expression des Génomes</t>
  </si>
  <si>
    <t>Biologie des Génomes</t>
  </si>
  <si>
    <t>OUI</t>
  </si>
  <si>
    <t>Bioinformatique</t>
  </si>
  <si>
    <t>Analyse Intégrative</t>
  </si>
  <si>
    <t>Aspects Moléculaires du traitement de l'information cellulaire</t>
  </si>
  <si>
    <t>Les acteurs moléculaires de l'information cellulaire</t>
  </si>
  <si>
    <t>Biochimie structurale et régulations enzymatiques</t>
  </si>
  <si>
    <t>Ecologie Appliquée et projet</t>
  </si>
  <si>
    <t>Ecologie Appliquée</t>
  </si>
  <si>
    <t>projet Ecologie Appliquée</t>
  </si>
  <si>
    <t>Génétique procaryote et eucaryote</t>
  </si>
  <si>
    <t>régulation Génétique procaryote</t>
  </si>
  <si>
    <t>Génétique eucaryote</t>
  </si>
  <si>
    <t>UE compensable à 6/20</t>
  </si>
  <si>
    <t>programmation python et environnement Linux</t>
  </si>
  <si>
    <t>projet pluridisciplinaire</t>
  </si>
  <si>
    <t>Statistiques</t>
  </si>
  <si>
    <t>Evolution moléculaire et phylogénie</t>
  </si>
  <si>
    <t>Bases mathématiques des statistiques</t>
  </si>
  <si>
    <t>Algorithmes et structures de données-Bases mathématiques</t>
  </si>
  <si>
    <t>Alogothrimes et structures de données</t>
  </si>
  <si>
    <t>statistiques et Evolution moléculaire</t>
  </si>
  <si>
    <t>Projet pluridisciplinaire</t>
  </si>
  <si>
    <t>Immunologie et Biotechnologies</t>
  </si>
  <si>
    <t>Immunologie 1</t>
  </si>
  <si>
    <t>Biotechnologies</t>
  </si>
  <si>
    <t>Biologie des adaptations et Evolution</t>
  </si>
  <si>
    <t>Biologie des adaptations, Interections durable et Evolution</t>
  </si>
  <si>
    <t>Projet communication scientifique</t>
  </si>
  <si>
    <t>Physiologie Animale et approches pratiques en BM et BC</t>
  </si>
  <si>
    <t>Physiologie Animale intégrée</t>
  </si>
  <si>
    <t>Approches pratiques en BM et BC</t>
  </si>
  <si>
    <t>Endocrinologie générale et Exploration fonctionnelle en PhyA</t>
  </si>
  <si>
    <t xml:space="preserve">Endocrinologie générale </t>
  </si>
  <si>
    <t>Techniques d'exploration fonctionnelle en PhyA</t>
  </si>
  <si>
    <t>Biologie végétale intégrative</t>
  </si>
  <si>
    <t>Biologie du développement végétal</t>
  </si>
  <si>
    <t>Histoire evolutive des angiospermes</t>
  </si>
  <si>
    <t>Biologie du développement animal et pratique</t>
  </si>
  <si>
    <t>Biologie du développement animal</t>
  </si>
  <si>
    <t>Immunologie 2</t>
  </si>
  <si>
    <t>Imagerie tissulaire</t>
  </si>
  <si>
    <t>Ecosystéme et Ecotoxicologie</t>
  </si>
  <si>
    <t xml:space="preserve">Ecosystéme </t>
  </si>
  <si>
    <t>Physiologie, Endocrinologie et Ecologie comportementale</t>
  </si>
  <si>
    <t>Physiologie comparée des grandes fonctions animales</t>
  </si>
  <si>
    <t>endocrinologie comparée</t>
  </si>
  <si>
    <t>ecologie comportementale</t>
  </si>
  <si>
    <t>Communication en environnement</t>
  </si>
  <si>
    <t>Biodiversité</t>
  </si>
  <si>
    <t>Ecologie et Biologie Marine</t>
  </si>
  <si>
    <t>Neurosciences intégratives</t>
  </si>
  <si>
    <t>statistiques et Physiophamacologie</t>
  </si>
  <si>
    <t>Physiopharmacologie des canaux ioniques</t>
  </si>
  <si>
    <t>Physiopathologie de la nutrition et du métabolisme</t>
  </si>
  <si>
    <t>Immunologie et Physiopathologie de la nutrition et du métabolisme</t>
  </si>
  <si>
    <t>Neurophysiolopathologie et méthodologie</t>
  </si>
  <si>
    <t>Neurophysiolopathologie</t>
  </si>
  <si>
    <t>Analyse de métaboliques secondaires</t>
  </si>
  <si>
    <t>Capitalisation des ecus si note &gt;= 10/20</t>
  </si>
  <si>
    <t>Toute ecue et UE ayant une &gt;= 10/20 est validée et ne peut pas être repassée.</t>
  </si>
  <si>
    <t>Compensation entre ecue au sein d'une UE --&gt; obtention UE si note &gt;= 10/20</t>
  </si>
  <si>
    <t>nombre redoublement autorisé par UE: 2 par UE</t>
  </si>
  <si>
    <t>Compensation entre UE si aucune note n'est inférieure à 6/20 à l'UE --&gt; obtention semestre si &gt;= 10/20</t>
  </si>
  <si>
    <t>Validation de chacun des semestres</t>
  </si>
  <si>
    <t>Pas de compensation entre les semestres</t>
  </si>
  <si>
    <t>&lt; 6/20 à l'UE empéchant la compensation entre les UE</t>
  </si>
  <si>
    <t>Obtention diplome</t>
  </si>
  <si>
    <t xml:space="preserve">Validation de 180 ECTS sous forme de 6 semestres de 30 ECTS avec au minimum 18 UE SV (soit 108 ECTS, soit 3 UE SV sur 4 par semestre) acquises par compensation (APC) ou validées.
</t>
  </si>
  <si>
    <t>Régles aux examens</t>
  </si>
  <si>
    <t>Deuxième chance</t>
  </si>
  <si>
    <t>Session 2</t>
  </si>
  <si>
    <t>Règles générales, passerelles, accessibilité: se reporter au texte "fonctionnement du portail SV"</t>
  </si>
  <si>
    <t>pas de contrôle final</t>
  </si>
  <si>
    <t>au moins 2</t>
  </si>
  <si>
    <t>au minimun 5</t>
  </si>
  <si>
    <t>3h</t>
  </si>
  <si>
    <t>2h</t>
  </si>
  <si>
    <t>pas de session 2</t>
  </si>
  <si>
    <t>au minimun 4</t>
  </si>
  <si>
    <t>Présence preréquis pour accéder aux ECUE et UE: voir fiche pre-requis</t>
  </si>
  <si>
    <t>au moins 1</t>
  </si>
  <si>
    <t>au minimum 3</t>
  </si>
  <si>
    <t>au minimum 4</t>
  </si>
  <si>
    <t>au moins 3</t>
  </si>
  <si>
    <t>Programmation et projet</t>
  </si>
  <si>
    <t>au moins 5</t>
  </si>
  <si>
    <t>au moins  2</t>
  </si>
  <si>
    <t>1h30</t>
  </si>
  <si>
    <t>1h</t>
  </si>
  <si>
    <t>au minimun 3</t>
  </si>
  <si>
    <t>seconde chance : voir fiche générale</t>
  </si>
  <si>
    <t>2h30</t>
  </si>
  <si>
    <t xml:space="preserve">au moins 2 </t>
  </si>
  <si>
    <t>Immunologi e 1</t>
  </si>
  <si>
    <t xml:space="preserve">Imagerie tissulaire </t>
  </si>
  <si>
    <t>Introduction à l'Ecotoxicologie</t>
  </si>
  <si>
    <t>Résultat au Semestre</t>
  </si>
  <si>
    <t>Compensation de l'UET par les UE disciplinaires appartenant au portail SV si le calcul moyenne des UET est supérieur ou égale à 8/20 à l'UET et si l'ecue anglais est supérieur au égal à 6/20.</t>
  </si>
  <si>
    <t>création d'un élément pédagogique correspondant à la moyenne des UE disciplinaire SV.</t>
  </si>
  <si>
    <t>L' UET ne peut en aucun cas compenser les UE disciplinaires appartenant au portail SV.</t>
  </si>
  <si>
    <t>Le semestre est acquis si après compensation, moyenne supérieure ou égale à 10/20</t>
  </si>
  <si>
    <r>
      <t xml:space="preserve">seules les calculatrices scientifiques </t>
    </r>
    <r>
      <rPr>
        <u/>
        <sz val="11"/>
        <color theme="1"/>
        <rFont val="Calibri"/>
        <family val="2"/>
        <scheme val="minor"/>
      </rPr>
      <t>basiques,</t>
    </r>
    <r>
      <rPr>
        <sz val="11"/>
        <color theme="1"/>
        <rFont val="Calibri"/>
        <family val="2"/>
        <scheme val="minor"/>
      </rPr>
      <t xml:space="preserve">  </t>
    </r>
    <r>
      <rPr>
        <u/>
        <sz val="11"/>
        <color theme="1"/>
        <rFont val="Calibri"/>
        <family val="2"/>
        <scheme val="minor"/>
      </rPr>
      <t>non programmables et sans aucune possibilité de réseau ou USB</t>
    </r>
    <r>
      <rPr>
        <sz val="11"/>
        <color theme="1"/>
        <rFont val="Calibri"/>
        <family val="2"/>
        <scheme val="minor"/>
      </rPr>
      <t>, de type "TI 36xPro" et "Fx 92+ collège", sont autorisées aux examens</t>
    </r>
  </si>
  <si>
    <t>Parcours type 5</t>
  </si>
  <si>
    <t>parcours Sciences de la Vie et de la Terre (SVT-1D)</t>
  </si>
  <si>
    <t>Parcours type 6</t>
  </si>
  <si>
    <t>parcours Sciences de la Vie et de la Terre (SVT-2D)</t>
  </si>
  <si>
    <t>Comprendre et enseigner la divergence</t>
  </si>
  <si>
    <t>Fonction de reproduction, croissance et developpement ches les organismes</t>
  </si>
  <si>
    <t>Comprendre et enseigner l'endocrinologie de la reproduction</t>
  </si>
  <si>
    <t>Reproduction, croissance cycle et développement des organismes</t>
  </si>
  <si>
    <t>Les fonctions de nutrition chez les organismes</t>
  </si>
  <si>
    <t>Enseignements fondamentaux à l'école primaire</t>
  </si>
  <si>
    <t>Français</t>
  </si>
  <si>
    <t>Histoire et Arts</t>
  </si>
  <si>
    <t>Sciences</t>
  </si>
  <si>
    <t>EPS</t>
  </si>
  <si>
    <t>Préprofessionnalisation aux métiers de l'éducation</t>
  </si>
  <si>
    <t>Enjeux sociétaux des Sciences de la Vie et de la Terre</t>
  </si>
  <si>
    <t>Enjeux sociétaux des Sciences de la Terre</t>
  </si>
  <si>
    <t>Ecologie et enjeux sociétaux</t>
  </si>
  <si>
    <t>Comprendre et enseigner la convergence</t>
  </si>
  <si>
    <t>les fonctions de relation chez les organismes</t>
  </si>
  <si>
    <t>Méthodologie du concours et didactique</t>
  </si>
  <si>
    <t>Le terrain dans l'enseignement des SVT</t>
  </si>
  <si>
    <t>préprofessionalisation aux métiers de l'éducation</t>
  </si>
  <si>
    <t>NON</t>
  </si>
  <si>
    <t xml:space="preserve">préprofessionalisation aux métiers de l'éducation </t>
  </si>
  <si>
    <t>1h pour les DA</t>
  </si>
  <si>
    <t>15 mn pour les DA</t>
  </si>
  <si>
    <t>15 min</t>
  </si>
  <si>
    <t>30 mn pour les DA</t>
  </si>
  <si>
    <t>30 min</t>
  </si>
  <si>
    <t>Ecrit</t>
  </si>
  <si>
    <t xml:space="preserve">Ecrit </t>
  </si>
  <si>
    <t>Remarque: Bloc géré par INSPE (voir MCC niveau central) - Voir MCC cle 1D L3 fichier</t>
  </si>
  <si>
    <t>Rapport/mémoire</t>
  </si>
  <si>
    <t>Remarque: Bloc géré par INSPE (voir MCC niveau central) - Voir MCC cle 2D L3 fichier</t>
  </si>
  <si>
    <t>pas de contrôle final sauf pour DA</t>
  </si>
  <si>
    <t xml:space="preserve">2h </t>
  </si>
  <si>
    <t>seconde chance : session 2</t>
  </si>
  <si>
    <t>pas de contrôle final sauf DA</t>
  </si>
  <si>
    <t>au minimum 6</t>
  </si>
  <si>
    <t>Bloc géré en partie par l'INSPE</t>
  </si>
  <si>
    <t>Pour les dispensés d'assiduité, la note de l'examen final (CF) correspondra à la note de la session 1</t>
  </si>
  <si>
    <t>La deuxième chance s'applique qu'aux étudiants ajournés.</t>
  </si>
  <si>
    <t>Pour les étudiants non dispensés d'assiduité et ajournés, la seconde chance = session 2 et le calcul final à l'ECUE ou UE correspond (selon choix du responsable de l'ECUE ou UE) à soit: la note de la session 2  remplace celle de la session 1, soit: la note de la session 2 remplace la note du CF de la session 1 avec prise en compte des notes de controles intermédiaires (avec même coefficient).</t>
  </si>
  <si>
    <t>Pour les dispensés d'assiduité ajournés, la note de la session 2 remplace la note de la session 1</t>
  </si>
  <si>
    <t>Tout étudiant ajourné, ayant ou non acquis le semestre devra repasser l'ensemble des ECUEs et UE pour lesquelles la note finale est &lt; 10/20.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</si>
</sst>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</font>
    <font>
      <strike/>
      <sz val="11"/>
      <color rgb="FF000000"/>
      <name val="Calibri"/>
      <family val="2"/>
    </font>
    <font>
      <sz val="1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30" fillId="0" borderId="0"/>
  </cellStyleXfs>
  <cellXfs count="230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3" fillId="0" borderId="5" xfId="0" applyFont="1" applyBorder="1" applyAlignment="1" applyProtection="1"/>
    <xf numFmtId="0" fontId="14" fillId="0" borderId="5" xfId="0" applyFont="1" applyBorder="1" applyAlignment="1" applyProtection="1"/>
    <xf numFmtId="0" fontId="14" fillId="0" borderId="6" xfId="0" applyFont="1" applyBorder="1" applyAlignment="1" applyProtection="1"/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8" fillId="5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indent="1"/>
    </xf>
    <xf numFmtId="0" fontId="9" fillId="0" borderId="2" xfId="0" applyFont="1" applyBorder="1" applyAlignment="1" applyProtection="1">
      <alignment horizontal="left" vertical="center" indent="1"/>
    </xf>
    <xf numFmtId="0" fontId="10" fillId="0" borderId="1" xfId="0" applyFont="1" applyBorder="1" applyProtection="1"/>
    <xf numFmtId="0" fontId="20" fillId="0" borderId="1" xfId="0" applyFont="1" applyFill="1" applyBorder="1" applyAlignment="1" applyProtection="1">
      <alignment horizontal="left"/>
    </xf>
    <xf numFmtId="0" fontId="19" fillId="6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7" fillId="6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2" xfId="0" applyFont="1" applyBorder="1"/>
    <xf numFmtId="0" fontId="0" fillId="0" borderId="3" xfId="0" applyBorder="1"/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9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Font="1" applyFill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>
      <alignment vertical="center"/>
    </xf>
    <xf numFmtId="0" fontId="24" fillId="0" borderId="0" xfId="0" applyFont="1" applyBorder="1"/>
    <xf numFmtId="0" fontId="0" fillId="0" borderId="0" xfId="0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0" fillId="7" borderId="3" xfId="0" applyFill="1" applyBorder="1" applyAlignment="1">
      <alignment vertical="center" wrapText="1"/>
    </xf>
    <xf numFmtId="0" fontId="0" fillId="7" borderId="4" xfId="0" applyFill="1" applyBorder="1" applyProtection="1">
      <protection locked="0"/>
    </xf>
    <xf numFmtId="0" fontId="0" fillId="7" borderId="4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28" fillId="0" borderId="11" xfId="0" applyFont="1" applyBorder="1" applyAlignment="1">
      <alignment vertical="center"/>
    </xf>
    <xf numFmtId="0" fontId="29" fillId="0" borderId="12" xfId="0" applyFont="1" applyBorder="1" applyAlignment="1">
      <alignment horizontal="left" vertical="center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2" borderId="7" xfId="0" applyFont="1" applyFill="1" applyBorder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31" fillId="0" borderId="6" xfId="2" applyFont="1" applyFill="1" applyBorder="1" applyAlignment="1" applyProtection="1">
      <alignment horizontal="left" vertical="center" wrapText="1"/>
      <protection locked="0"/>
    </xf>
    <xf numFmtId="0" fontId="31" fillId="0" borderId="6" xfId="2" applyFont="1" applyFill="1" applyBorder="1" applyAlignment="1" applyProtection="1">
      <alignment horizontal="left" vertical="center"/>
      <protection locked="0"/>
    </xf>
    <xf numFmtId="0" fontId="31" fillId="0" borderId="1" xfId="2" applyFont="1" applyFill="1" applyBorder="1" applyAlignment="1" applyProtection="1">
      <alignment horizontal="left" vertical="center" wrapText="1"/>
      <protection locked="0"/>
    </xf>
    <xf numFmtId="0" fontId="31" fillId="0" borderId="7" xfId="2" applyFont="1" applyFill="1" applyBorder="1" applyAlignment="1" applyProtection="1">
      <alignment horizontal="left" vertical="center" wrapText="1"/>
      <protection locked="0"/>
    </xf>
    <xf numFmtId="0" fontId="31" fillId="0" borderId="7" xfId="2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0" fontId="14" fillId="0" borderId="15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vertical="center" wrapText="1"/>
      <protection locked="0"/>
    </xf>
    <xf numFmtId="0" fontId="33" fillId="0" borderId="9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left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21" fillId="0" borderId="2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/>
    </xf>
    <xf numFmtId="0" fontId="22" fillId="0" borderId="8" xfId="1" applyBorder="1" applyProtection="1">
      <protection locked="0"/>
    </xf>
    <xf numFmtId="0" fontId="22" fillId="0" borderId="9" xfId="1" applyBorder="1" applyProtection="1">
      <protection locked="0"/>
    </xf>
    <xf numFmtId="0" fontId="22" fillId="0" borderId="10" xfId="1" applyBorder="1" applyProtection="1">
      <protection locked="0"/>
    </xf>
    <xf numFmtId="0" fontId="22" fillId="0" borderId="11" xfId="1" applyBorder="1" applyProtection="1">
      <protection locked="0"/>
    </xf>
    <xf numFmtId="0" fontId="22" fillId="0" borderId="0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8" xfId="1" applyBorder="1" applyAlignment="1">
      <alignment vertical="center" wrapText="1"/>
    </xf>
    <xf numFmtId="0" fontId="22" fillId="0" borderId="9" xfId="1" applyBorder="1" applyAlignment="1">
      <alignment vertical="center"/>
    </xf>
    <xf numFmtId="0" fontId="22" fillId="0" borderId="10" xfId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" fillId="7" borderId="2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 vertical="center"/>
    </xf>
    <xf numFmtId="0" fontId="20" fillId="6" borderId="1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left"/>
      <protection locked="0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 xr:uid="{00000000-0005-0000-0000-000002000000}"/>
  </cellStyles>
  <dxfs count="77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$A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A$1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A$1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$A$1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checked="Checked" firstButton="1" fmlaLink="$A$11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checked="Checked" firstButton="1" fmlaLink="$A$11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checked="Checked" firstButton="1" fmlaLink="$A$11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1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1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1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1201" name="Option Button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3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1202" name="Option Button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3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1203" name="Option Button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00000000-0008-0000-0300-000003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4273" name="Option 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4274" name="Option Butt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4275" name="Option Butt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2225" name="Option Button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5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2226" name="Option Button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5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2227" name="Option Button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5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6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6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6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7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7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7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5297" name="Option Button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8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5298" name="Option Button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00000000-0008-0000-0800-000002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5299" name="Option Button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00000000-0008-0000-0800-000003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9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9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9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A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A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A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5537" name="Option Button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00000000-0008-0000-0B00-00000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5538" name="Option Button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00000000-0008-0000-0B00-00000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39" name="Option Button 3" hidden="1">
              <a:extLst>
                <a:ext uri="{63B3BB69-23CF-44E3-9099-C40C66FF867C}">
                  <a14:compatExt spid="_x0000_s65539"/>
                </a:ext>
                <a:ext uri="{FF2B5EF4-FFF2-40B4-BE49-F238E27FC236}">
                  <a16:creationId xmlns:a16="http://schemas.microsoft.com/office/drawing/2014/main" id="{00000000-0008-0000-0B00-000003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00000000-0008-0000-0C00-000001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00000000-0008-0000-0C00-000002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00000000-0008-0000-0C00-000003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60"/>
  <sheetViews>
    <sheetView showGridLines="0" tabSelected="1" topLeftCell="A16" zoomScale="75" zoomScaleNormal="75" workbookViewId="0">
      <selection activeCell="A51" sqref="A51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70" t="s">
        <v>102</v>
      </c>
      <c r="B1" s="171"/>
      <c r="C1" s="172"/>
      <c r="D1" s="172"/>
      <c r="E1" s="172"/>
      <c r="F1" s="172"/>
      <c r="G1" s="172"/>
      <c r="H1" s="172"/>
      <c r="I1" s="173"/>
    </row>
    <row r="2" spans="1:9" ht="24.95" customHeight="1" x14ac:dyDescent="0.25">
      <c r="A2" s="44" t="s">
        <v>24</v>
      </c>
      <c r="B2" s="49" t="s">
        <v>68</v>
      </c>
      <c r="C2" s="169"/>
      <c r="D2" s="169"/>
      <c r="E2" s="169"/>
      <c r="F2" s="169"/>
      <c r="G2" s="169"/>
      <c r="H2" s="169"/>
      <c r="I2" s="169"/>
    </row>
    <row r="3" spans="1:9" ht="24.95" customHeight="1" x14ac:dyDescent="0.25">
      <c r="A3" s="45" t="s">
        <v>22</v>
      </c>
      <c r="B3" s="176" t="s">
        <v>40</v>
      </c>
      <c r="C3" s="177"/>
      <c r="D3" s="177"/>
      <c r="E3" s="177"/>
      <c r="F3" s="177"/>
      <c r="G3" s="177"/>
      <c r="H3" s="177"/>
      <c r="I3" s="178"/>
    </row>
    <row r="4" spans="1:9" ht="24.95" customHeight="1" x14ac:dyDescent="0.35">
      <c r="A4" s="44" t="s">
        <v>71</v>
      </c>
      <c r="B4" s="46" t="str">
        <f>IF(AND(B2="IAE",B3="Économie et gestion"),"GLECG18",IFERROR(VLOOKUP(B3,tab_code_dip,2,FALSE),"-"))</f>
        <v>SLVIE18</v>
      </c>
      <c r="C4" s="25"/>
      <c r="D4" s="25"/>
      <c r="E4" s="25"/>
      <c r="F4" s="25"/>
      <c r="G4" s="25"/>
      <c r="H4" s="25"/>
      <c r="I4" s="25"/>
    </row>
    <row r="5" spans="1:9" ht="24.95" customHeight="1" x14ac:dyDescent="0.25">
      <c r="A5" s="73" t="s">
        <v>113</v>
      </c>
      <c r="B5" s="74"/>
      <c r="C5" s="25"/>
      <c r="D5" s="25"/>
      <c r="E5" s="25"/>
      <c r="F5" s="25"/>
      <c r="G5" s="25"/>
      <c r="H5" s="25"/>
      <c r="I5" s="25"/>
    </row>
    <row r="6" spans="1:9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9" ht="20.100000000000001" customHeight="1" x14ac:dyDescent="0.25">
      <c r="A7" s="179" t="s">
        <v>33</v>
      </c>
      <c r="B7" s="180"/>
      <c r="C7" s="180"/>
      <c r="D7" s="180"/>
      <c r="E7" s="180"/>
      <c r="F7" s="180"/>
      <c r="G7" s="180"/>
      <c r="H7" s="180"/>
      <c r="I7" s="181"/>
    </row>
    <row r="8" spans="1:9" x14ac:dyDescent="0.25">
      <c r="A8" s="174" t="s">
        <v>34</v>
      </c>
      <c r="B8" s="175"/>
      <c r="C8" s="175"/>
      <c r="D8" s="175"/>
      <c r="E8" s="175"/>
      <c r="F8" s="175"/>
      <c r="G8" s="175"/>
      <c r="H8" s="175"/>
      <c r="I8" s="175"/>
    </row>
    <row r="9" spans="1:9" x14ac:dyDescent="0.25">
      <c r="A9" s="7" t="s">
        <v>97</v>
      </c>
      <c r="B9" s="168" t="s">
        <v>123</v>
      </c>
      <c r="C9" s="168"/>
      <c r="D9" s="168"/>
      <c r="E9" s="168"/>
      <c r="F9" s="168"/>
      <c r="G9" s="168"/>
      <c r="H9" s="168"/>
      <c r="I9" s="168"/>
    </row>
    <row r="10" spans="1:9" ht="15" customHeight="1" x14ac:dyDescent="0.25">
      <c r="A10" s="7" t="s">
        <v>98</v>
      </c>
      <c r="B10" s="168" t="s">
        <v>124</v>
      </c>
      <c r="C10" s="168"/>
      <c r="D10" s="168"/>
      <c r="E10" s="168"/>
      <c r="F10" s="168"/>
      <c r="G10" s="168"/>
      <c r="H10" s="168"/>
      <c r="I10" s="168"/>
    </row>
    <row r="11" spans="1:9" x14ac:dyDescent="0.25">
      <c r="A11" s="7" t="s">
        <v>99</v>
      </c>
      <c r="B11" s="168" t="s">
        <v>125</v>
      </c>
      <c r="C11" s="168"/>
      <c r="D11" s="168"/>
      <c r="E11" s="168"/>
      <c r="F11" s="168"/>
      <c r="G11" s="168"/>
      <c r="H11" s="168"/>
      <c r="I11" s="168"/>
    </row>
    <row r="12" spans="1:9" x14ac:dyDescent="0.25">
      <c r="A12" s="7" t="s">
        <v>100</v>
      </c>
      <c r="B12" s="168" t="s">
        <v>126</v>
      </c>
      <c r="C12" s="168"/>
      <c r="D12" s="168"/>
      <c r="E12" s="168"/>
      <c r="F12" s="168"/>
      <c r="G12" s="168"/>
      <c r="H12" s="168"/>
      <c r="I12" s="168"/>
    </row>
    <row r="13" spans="1:9" x14ac:dyDescent="0.25">
      <c r="A13" s="7" t="s">
        <v>231</v>
      </c>
      <c r="B13" s="168" t="s">
        <v>232</v>
      </c>
      <c r="C13" s="168"/>
      <c r="D13" s="168"/>
      <c r="E13" s="168"/>
      <c r="F13" s="168"/>
      <c r="G13" s="168"/>
      <c r="H13" s="168"/>
      <c r="I13" s="168"/>
    </row>
    <row r="14" spans="1:9" x14ac:dyDescent="0.25">
      <c r="A14" s="7" t="s">
        <v>233</v>
      </c>
      <c r="B14" s="168" t="s">
        <v>234</v>
      </c>
      <c r="C14" s="168"/>
      <c r="D14" s="168"/>
      <c r="E14" s="168"/>
      <c r="F14" s="168"/>
      <c r="G14" s="168"/>
      <c r="H14" s="168"/>
      <c r="I14" s="168"/>
    </row>
    <row r="15" spans="1:9" x14ac:dyDescent="0.25">
      <c r="A15" s="7" t="s">
        <v>101</v>
      </c>
      <c r="B15" s="168"/>
      <c r="C15" s="168"/>
      <c r="D15" s="168"/>
      <c r="E15" s="168"/>
      <c r="F15" s="168"/>
      <c r="G15" s="168"/>
      <c r="H15" s="168"/>
      <c r="I15" s="168"/>
    </row>
    <row r="16" spans="1:9" ht="20.100000000000001" customHeight="1" x14ac:dyDescent="0.25">
      <c r="A16" s="194" t="s">
        <v>107</v>
      </c>
      <c r="B16" s="195"/>
      <c r="C16" s="195"/>
      <c r="D16" s="195"/>
      <c r="E16" s="195"/>
      <c r="F16" s="195"/>
      <c r="G16" s="195"/>
      <c r="H16" s="195"/>
      <c r="I16" s="196"/>
    </row>
    <row r="17" spans="1:9" x14ac:dyDescent="0.25">
      <c r="A17" s="64" t="s">
        <v>108</v>
      </c>
      <c r="B17" s="65"/>
      <c r="C17" s="65"/>
      <c r="D17" s="65"/>
      <c r="E17" s="65"/>
      <c r="F17" s="65"/>
      <c r="G17" s="65"/>
      <c r="H17" s="65"/>
      <c r="I17" s="65"/>
    </row>
    <row r="18" spans="1:9" x14ac:dyDescent="0.25">
      <c r="A18" s="182" t="s">
        <v>109</v>
      </c>
      <c r="B18" s="183"/>
      <c r="C18" s="183"/>
      <c r="D18" s="183"/>
      <c r="E18" s="183"/>
      <c r="F18" s="183"/>
      <c r="G18" s="183"/>
      <c r="H18" s="183"/>
      <c r="I18" s="184"/>
    </row>
    <row r="19" spans="1:9" x14ac:dyDescent="0.25">
      <c r="A19" s="88" t="s">
        <v>187</v>
      </c>
      <c r="B19" s="66"/>
      <c r="C19" s="66"/>
      <c r="D19" s="66"/>
      <c r="E19" s="66"/>
      <c r="F19" s="66"/>
      <c r="G19" s="66"/>
      <c r="H19" s="66"/>
      <c r="I19" s="67"/>
    </row>
    <row r="20" spans="1:9" x14ac:dyDescent="0.25">
      <c r="A20" s="88" t="s">
        <v>188</v>
      </c>
      <c r="B20" s="66"/>
      <c r="C20" s="66"/>
      <c r="D20" s="66"/>
      <c r="E20" s="66"/>
      <c r="F20" s="66"/>
      <c r="G20" s="66"/>
      <c r="H20" s="66"/>
      <c r="I20" s="67"/>
    </row>
    <row r="21" spans="1:9" x14ac:dyDescent="0.25">
      <c r="A21" s="88" t="s">
        <v>189</v>
      </c>
      <c r="B21" s="66"/>
      <c r="C21" s="66"/>
      <c r="D21" s="66"/>
      <c r="E21" s="66"/>
      <c r="F21" s="66"/>
      <c r="G21" s="66"/>
      <c r="H21" s="66"/>
      <c r="I21" s="67"/>
    </row>
    <row r="22" spans="1:9" x14ac:dyDescent="0.25">
      <c r="A22" s="88" t="s">
        <v>190</v>
      </c>
      <c r="B22" s="66"/>
      <c r="C22" s="66"/>
      <c r="D22" s="66"/>
      <c r="E22" s="66"/>
      <c r="F22" s="66"/>
      <c r="G22" s="66"/>
      <c r="H22" s="66"/>
      <c r="I22" s="67"/>
    </row>
    <row r="23" spans="1:9" x14ac:dyDescent="0.25">
      <c r="A23" s="57"/>
      <c r="B23" s="58"/>
      <c r="C23" s="58"/>
      <c r="D23" s="58"/>
      <c r="E23" s="58"/>
      <c r="F23" s="58"/>
      <c r="G23" s="58"/>
      <c r="H23" s="58"/>
      <c r="I23" s="59"/>
    </row>
    <row r="24" spans="1:9" x14ac:dyDescent="0.25">
      <c r="A24" s="182" t="s">
        <v>225</v>
      </c>
      <c r="B24" s="183"/>
      <c r="C24" s="183"/>
      <c r="D24" s="183"/>
      <c r="E24" s="183"/>
      <c r="F24" s="183"/>
      <c r="G24" s="183"/>
      <c r="H24" s="183"/>
      <c r="I24" s="184"/>
    </row>
    <row r="25" spans="1:9" s="105" customFormat="1" x14ac:dyDescent="0.25">
      <c r="A25" s="88" t="s">
        <v>191</v>
      </c>
      <c r="B25" s="103"/>
      <c r="C25" s="103"/>
      <c r="D25" s="103"/>
      <c r="E25" s="103"/>
      <c r="F25" s="103"/>
      <c r="G25" s="103"/>
      <c r="H25" s="103"/>
      <c r="I25" s="104"/>
    </row>
    <row r="26" spans="1:9" s="105" customFormat="1" x14ac:dyDescent="0.25">
      <c r="A26" s="106" t="s">
        <v>226</v>
      </c>
      <c r="B26" s="55"/>
      <c r="C26" s="103"/>
      <c r="D26" s="103"/>
      <c r="E26" s="103"/>
      <c r="F26" s="103"/>
      <c r="G26" s="103"/>
      <c r="H26" s="103"/>
      <c r="I26" s="104"/>
    </row>
    <row r="27" spans="1:9" x14ac:dyDescent="0.25">
      <c r="A27" s="106"/>
      <c r="B27" s="55" t="s">
        <v>227</v>
      </c>
      <c r="C27" s="51"/>
      <c r="D27" s="51"/>
      <c r="E27" s="51"/>
      <c r="F27" s="51"/>
      <c r="G27" s="51"/>
      <c r="H27" s="51"/>
      <c r="I27" s="69"/>
    </row>
    <row r="28" spans="1:9" x14ac:dyDescent="0.25">
      <c r="A28" s="107" t="s">
        <v>228</v>
      </c>
      <c r="B28" s="55"/>
      <c r="C28" s="51"/>
      <c r="D28" s="51"/>
      <c r="E28" s="51"/>
      <c r="F28" s="51"/>
      <c r="G28" s="51"/>
      <c r="H28" s="51"/>
      <c r="I28" s="69"/>
    </row>
    <row r="29" spans="1:9" x14ac:dyDescent="0.25">
      <c r="A29" s="108" t="s">
        <v>229</v>
      </c>
      <c r="B29" s="55"/>
      <c r="C29" s="51"/>
      <c r="D29" s="51"/>
      <c r="E29" s="51"/>
      <c r="F29" s="51"/>
      <c r="G29" s="51"/>
      <c r="H29" s="51"/>
      <c r="I29" s="69"/>
    </row>
    <row r="30" spans="1:9" x14ac:dyDescent="0.25">
      <c r="A30" s="197"/>
      <c r="B30" s="198"/>
      <c r="C30" s="198"/>
      <c r="D30" s="198"/>
      <c r="E30" s="198"/>
      <c r="F30" s="198"/>
      <c r="G30" s="198"/>
      <c r="H30" s="198"/>
      <c r="I30" s="199"/>
    </row>
    <row r="31" spans="1:9" x14ac:dyDescent="0.25">
      <c r="A31" s="182" t="s">
        <v>110</v>
      </c>
      <c r="B31" s="183"/>
      <c r="C31" s="183"/>
      <c r="D31" s="183"/>
      <c r="E31" s="183"/>
      <c r="F31" s="183"/>
      <c r="G31" s="183"/>
      <c r="H31" s="183"/>
      <c r="I31" s="184"/>
    </row>
    <row r="32" spans="1:9" x14ac:dyDescent="0.25">
      <c r="A32" s="88" t="s">
        <v>192</v>
      </c>
      <c r="B32" s="51"/>
      <c r="C32" s="51"/>
      <c r="D32" s="51"/>
      <c r="E32" s="51"/>
      <c r="F32" s="51"/>
      <c r="G32" s="51"/>
      <c r="H32" s="51"/>
      <c r="I32" s="69"/>
    </row>
    <row r="33" spans="1:9" x14ac:dyDescent="0.25">
      <c r="A33" s="88" t="s">
        <v>193</v>
      </c>
      <c r="B33" s="51"/>
      <c r="C33" s="51"/>
      <c r="D33" s="51"/>
      <c r="E33" s="51"/>
      <c r="F33" s="51"/>
      <c r="G33" s="51"/>
      <c r="H33" s="51"/>
      <c r="I33" s="69"/>
    </row>
    <row r="34" spans="1:9" x14ac:dyDescent="0.25">
      <c r="A34" s="70"/>
      <c r="B34" s="71"/>
      <c r="C34" s="71"/>
      <c r="D34" s="71"/>
      <c r="E34" s="71"/>
      <c r="F34" s="71"/>
      <c r="G34" s="71"/>
      <c r="H34" s="71"/>
      <c r="I34" s="72"/>
    </row>
    <row r="35" spans="1:9" x14ac:dyDescent="0.25">
      <c r="A35" s="182" t="s">
        <v>111</v>
      </c>
      <c r="B35" s="183"/>
      <c r="C35" s="183"/>
      <c r="D35" s="183"/>
      <c r="E35" s="183"/>
      <c r="F35" s="183"/>
      <c r="G35" s="183"/>
      <c r="H35" s="183"/>
      <c r="I35" s="184"/>
    </row>
    <row r="36" spans="1:9" x14ac:dyDescent="0.25">
      <c r="A36" s="89" t="s">
        <v>194</v>
      </c>
      <c r="B36" s="51"/>
      <c r="C36" s="51"/>
      <c r="D36" s="51"/>
      <c r="E36" s="51"/>
      <c r="F36" s="51"/>
      <c r="G36" s="51"/>
      <c r="H36" s="51"/>
      <c r="I36" s="69"/>
    </row>
    <row r="37" spans="1:9" x14ac:dyDescent="0.25">
      <c r="A37" s="68"/>
      <c r="B37" s="51"/>
      <c r="C37" s="51"/>
      <c r="D37" s="51"/>
      <c r="E37" s="51"/>
      <c r="F37" s="51"/>
      <c r="G37" s="51"/>
      <c r="H37" s="51"/>
      <c r="I37" s="69"/>
    </row>
    <row r="38" spans="1:9" x14ac:dyDescent="0.25">
      <c r="A38" s="91" t="s">
        <v>195</v>
      </c>
      <c r="B38" s="92"/>
      <c r="C38" s="92"/>
      <c r="D38" s="92"/>
      <c r="E38" s="92"/>
      <c r="F38" s="92"/>
      <c r="G38" s="92"/>
      <c r="H38" s="92"/>
      <c r="I38" s="93"/>
    </row>
    <row r="39" spans="1:9" x14ac:dyDescent="0.25">
      <c r="A39" s="88" t="s">
        <v>196</v>
      </c>
      <c r="B39" s="90"/>
      <c r="C39" s="90"/>
      <c r="D39" s="90"/>
      <c r="E39" s="90"/>
      <c r="F39" s="90"/>
      <c r="G39" s="90"/>
      <c r="H39" s="90"/>
      <c r="I39" s="69"/>
    </row>
    <row r="40" spans="1:9" x14ac:dyDescent="0.25">
      <c r="A40" s="90"/>
      <c r="B40" s="90"/>
      <c r="C40" s="90"/>
      <c r="D40" s="90"/>
      <c r="E40" s="90"/>
      <c r="F40" s="90"/>
      <c r="G40" s="90"/>
      <c r="H40" s="90"/>
      <c r="I40" s="69"/>
    </row>
    <row r="41" spans="1:9" x14ac:dyDescent="0.25">
      <c r="A41" s="91" t="s">
        <v>197</v>
      </c>
      <c r="B41" s="92"/>
      <c r="C41" s="92"/>
      <c r="D41" s="92"/>
      <c r="E41" s="92"/>
      <c r="F41" s="92"/>
      <c r="G41" s="92"/>
      <c r="H41" s="92"/>
      <c r="I41" s="93"/>
    </row>
    <row r="42" spans="1:9" x14ac:dyDescent="0.25">
      <c r="A42" s="106" t="s">
        <v>272</v>
      </c>
      <c r="B42" s="90"/>
      <c r="C42" s="90"/>
      <c r="D42" s="90"/>
      <c r="E42" s="90"/>
      <c r="F42" s="90"/>
      <c r="G42" s="90"/>
      <c r="H42" s="90"/>
      <c r="I42" s="69"/>
    </row>
    <row r="43" spans="1:9" x14ac:dyDescent="0.25">
      <c r="A43" s="109" t="s">
        <v>230</v>
      </c>
      <c r="B43" s="90"/>
      <c r="C43" s="90"/>
      <c r="D43" s="90"/>
      <c r="E43" s="90"/>
      <c r="F43" s="90"/>
      <c r="G43" s="90"/>
      <c r="H43" s="90"/>
      <c r="I43" s="69"/>
    </row>
    <row r="44" spans="1:9" x14ac:dyDescent="0.25">
      <c r="A44" s="90"/>
      <c r="B44" s="90"/>
      <c r="C44" s="90"/>
      <c r="D44" s="90"/>
      <c r="E44" s="90"/>
      <c r="F44" s="90"/>
      <c r="G44" s="90"/>
      <c r="H44" s="90"/>
      <c r="I44" s="69"/>
    </row>
    <row r="45" spans="1:9" x14ac:dyDescent="0.25">
      <c r="A45" s="91" t="s">
        <v>198</v>
      </c>
      <c r="B45" s="92"/>
      <c r="C45" s="92"/>
      <c r="D45" s="92"/>
      <c r="E45" s="92"/>
      <c r="F45" s="92"/>
      <c r="G45" s="92"/>
      <c r="H45" s="92"/>
      <c r="I45" s="93"/>
    </row>
    <row r="46" spans="1:9" x14ac:dyDescent="0.25">
      <c r="A46" s="165" t="s">
        <v>273</v>
      </c>
      <c r="B46" s="165"/>
      <c r="C46" s="165"/>
      <c r="D46" s="165"/>
      <c r="E46" s="165"/>
      <c r="F46" s="165"/>
      <c r="G46" s="165"/>
      <c r="H46" s="165"/>
      <c r="I46" s="166"/>
    </row>
    <row r="47" spans="1:9" ht="45.75" customHeight="1" x14ac:dyDescent="0.25">
      <c r="A47" s="202" t="s">
        <v>274</v>
      </c>
      <c r="B47" s="202"/>
      <c r="C47" s="202"/>
      <c r="D47" s="202"/>
      <c r="E47" s="202"/>
      <c r="F47" s="202"/>
      <c r="G47" s="202"/>
      <c r="H47" s="202"/>
      <c r="I47" s="203"/>
    </row>
    <row r="48" spans="1:9" ht="18.75" x14ac:dyDescent="0.25">
      <c r="A48" s="110" t="s">
        <v>275</v>
      </c>
      <c r="B48" s="167"/>
      <c r="C48" s="167"/>
      <c r="D48" s="167"/>
      <c r="E48" s="167"/>
      <c r="F48" s="167"/>
      <c r="G48" s="167"/>
      <c r="H48" s="167"/>
      <c r="I48" s="111"/>
    </row>
    <row r="49" spans="1:9" x14ac:dyDescent="0.25">
      <c r="A49" s="90"/>
      <c r="B49" s="90"/>
      <c r="C49" s="90"/>
      <c r="D49" s="90"/>
      <c r="E49" s="90"/>
      <c r="F49" s="90"/>
      <c r="G49" s="90"/>
      <c r="H49" s="90"/>
      <c r="I49" s="69"/>
    </row>
    <row r="50" spans="1:9" x14ac:dyDescent="0.25">
      <c r="A50" s="200" t="s">
        <v>199</v>
      </c>
      <c r="B50" s="201"/>
      <c r="C50" s="201"/>
      <c r="D50" s="201"/>
      <c r="E50" s="201"/>
      <c r="F50" s="201"/>
      <c r="G50" s="201"/>
      <c r="H50" s="201"/>
      <c r="I50" s="93"/>
    </row>
    <row r="51" spans="1:9" ht="20.25" customHeight="1" x14ac:dyDescent="0.25">
      <c r="A51" s="107" t="s">
        <v>276</v>
      </c>
      <c r="B51" s="88"/>
      <c r="C51" s="88"/>
      <c r="D51" s="90"/>
      <c r="E51" s="90"/>
      <c r="F51" s="90"/>
      <c r="G51" s="90"/>
      <c r="H51" s="90"/>
      <c r="I51" s="69"/>
    </row>
    <row r="52" spans="1:9" x14ac:dyDescent="0.25">
      <c r="A52" s="90"/>
      <c r="B52" s="90"/>
      <c r="C52" s="90"/>
      <c r="D52" s="90"/>
      <c r="E52" s="90"/>
      <c r="F52" s="90"/>
      <c r="G52" s="90"/>
      <c r="H52" s="90"/>
      <c r="I52" s="69"/>
    </row>
    <row r="53" spans="1:9" x14ac:dyDescent="0.25">
      <c r="A53" s="200" t="s">
        <v>200</v>
      </c>
      <c r="B53" s="201"/>
      <c r="C53" s="201"/>
      <c r="D53" s="201"/>
      <c r="E53" s="201"/>
      <c r="F53" s="201"/>
      <c r="G53" s="201"/>
      <c r="H53" s="201"/>
      <c r="I53" s="94"/>
    </row>
    <row r="54" spans="1:9" x14ac:dyDescent="0.25">
      <c r="A54" s="68"/>
      <c r="B54" s="51"/>
      <c r="C54" s="51"/>
      <c r="D54" s="51"/>
      <c r="E54" s="51"/>
      <c r="F54" s="51"/>
      <c r="G54" s="51"/>
      <c r="H54" s="51"/>
      <c r="I54" s="69"/>
    </row>
    <row r="55" spans="1:9" x14ac:dyDescent="0.25">
      <c r="A55" s="68"/>
      <c r="B55" s="51"/>
      <c r="C55" s="51"/>
      <c r="D55" s="51"/>
      <c r="E55" s="51"/>
      <c r="F55" s="51"/>
      <c r="G55" s="51"/>
      <c r="H55" s="51"/>
      <c r="I55" s="69"/>
    </row>
    <row r="56" spans="1:9" x14ac:dyDescent="0.25">
      <c r="A56" s="197"/>
      <c r="B56" s="198"/>
      <c r="C56" s="198"/>
      <c r="D56" s="198"/>
      <c r="E56" s="198"/>
      <c r="F56" s="198"/>
      <c r="G56" s="198"/>
      <c r="H56" s="198"/>
      <c r="I56" s="199"/>
    </row>
    <row r="57" spans="1:9" x14ac:dyDescent="0.25">
      <c r="A57" s="182" t="s">
        <v>103</v>
      </c>
      <c r="B57" s="183"/>
      <c r="C57" s="183"/>
      <c r="D57" s="183"/>
      <c r="E57" s="183"/>
      <c r="F57" s="183"/>
      <c r="G57" s="183"/>
      <c r="H57" s="183"/>
      <c r="I57" s="184"/>
    </row>
    <row r="58" spans="1:9" x14ac:dyDescent="0.25">
      <c r="A58" s="185" t="s">
        <v>106</v>
      </c>
      <c r="B58" s="186"/>
      <c r="C58" s="186"/>
      <c r="D58" s="186"/>
      <c r="E58" s="186"/>
      <c r="F58" s="186"/>
      <c r="G58" s="186"/>
      <c r="H58" s="186"/>
      <c r="I58" s="187"/>
    </row>
    <row r="59" spans="1:9" x14ac:dyDescent="0.25">
      <c r="A59" s="188" t="s">
        <v>104</v>
      </c>
      <c r="B59" s="189"/>
      <c r="C59" s="189"/>
      <c r="D59" s="189"/>
      <c r="E59" s="189"/>
      <c r="F59" s="189"/>
      <c r="G59" s="189"/>
      <c r="H59" s="189"/>
      <c r="I59" s="190"/>
    </row>
    <row r="60" spans="1:9" x14ac:dyDescent="0.25">
      <c r="A60" s="191" t="s">
        <v>117</v>
      </c>
      <c r="B60" s="192"/>
      <c r="C60" s="192"/>
      <c r="D60" s="192"/>
      <c r="E60" s="192"/>
      <c r="F60" s="192"/>
      <c r="G60" s="192"/>
      <c r="H60" s="192"/>
      <c r="I60" s="193"/>
    </row>
  </sheetData>
  <sheetProtection formatCells="0" formatColumns="0" formatRows="0"/>
  <mergeCells count="26">
    <mergeCell ref="A57:I57"/>
    <mergeCell ref="A58:I58"/>
    <mergeCell ref="A59:I59"/>
    <mergeCell ref="A60:I60"/>
    <mergeCell ref="B15:I15"/>
    <mergeCell ref="A16:I16"/>
    <mergeCell ref="A18:I18"/>
    <mergeCell ref="A24:I24"/>
    <mergeCell ref="A30:I30"/>
    <mergeCell ref="A31:I31"/>
    <mergeCell ref="A35:I35"/>
    <mergeCell ref="A56:I56"/>
    <mergeCell ref="A50:H50"/>
    <mergeCell ref="A53:H53"/>
    <mergeCell ref="A47:I47"/>
    <mergeCell ref="B14:I14"/>
    <mergeCell ref="B13:I13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59:I59" r:id="rId1" display="Arrêté du 11 août 2011 relatif à la licence" xr:uid="{00000000-0004-0000-0000-000000000000}"/>
    <hyperlink ref="A58" r:id="rId2" display="Arrêté du 22 janvier 2014 fixant le cadre national des formations conduisant à la délivrance des diplômes nationaux de licence, de licence professionnelle et de master " xr:uid="{00000000-0004-0000-0000-000001000000}"/>
    <hyperlink ref="A58:I58" r:id="rId3" display="Arrêté du 30 juillet 2018 relatif au diplôme national de licence" xr:uid="{00000000-0004-0000-0000-000002000000}"/>
    <hyperlink ref="A60:I60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49"/>
  <sheetViews>
    <sheetView showGridLines="0" showZeros="0" topLeftCell="A7" zoomScale="59" zoomScaleNormal="59" zoomScalePageLayoutView="85" workbookViewId="0">
      <selection activeCell="K35" sqref="K35"/>
    </sheetView>
  </sheetViews>
  <sheetFormatPr baseColWidth="10" defaultColWidth="10.85546875" defaultRowHeight="15" x14ac:dyDescent="0.25"/>
  <cols>
    <col min="1" max="1" width="31.85546875" style="25" customWidth="1"/>
    <col min="2" max="2" width="59.28515625" style="35" customWidth="1"/>
    <col min="3" max="3" width="16.28515625" style="35" customWidth="1"/>
    <col min="4" max="4" width="8.85546875" style="35" customWidth="1"/>
    <col min="5" max="5" width="9.140625" style="35" customWidth="1"/>
    <col min="6" max="6" width="11" style="35" customWidth="1"/>
    <col min="7" max="7" width="11.42578125" style="35" customWidth="1"/>
    <col min="8" max="8" width="21.28515625" style="35" bestFit="1" customWidth="1"/>
    <col min="9" max="9" width="23.140625" style="35" customWidth="1"/>
    <col min="10" max="10" width="24.85546875" style="35" customWidth="1"/>
    <col min="11" max="11" width="14.28515625" style="35" customWidth="1"/>
    <col min="12" max="12" width="10.7109375" style="25" customWidth="1"/>
    <col min="13" max="13" width="12.28515625" style="25" customWidth="1"/>
    <col min="14" max="14" width="10.7109375" style="25" customWidth="1"/>
    <col min="15" max="15" width="19" style="25" customWidth="1"/>
    <col min="16" max="16" width="15.140625" style="25" customWidth="1"/>
    <col min="17" max="17" width="9.7109375" style="25" customWidth="1"/>
    <col min="18" max="18" width="39.140625" style="25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2" customHeight="1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31.5" customHeight="1" x14ac:dyDescent="0.25">
      <c r="A17" s="143" t="s">
        <v>0</v>
      </c>
      <c r="B17" s="139" t="s">
        <v>128</v>
      </c>
      <c r="C17" s="122"/>
      <c r="D17" s="121">
        <v>6</v>
      </c>
      <c r="E17" s="121"/>
      <c r="F17" s="121" t="s">
        <v>129</v>
      </c>
      <c r="G17" s="121" t="s">
        <v>129</v>
      </c>
      <c r="H17" s="121"/>
      <c r="I17" s="121"/>
      <c r="J17" s="122" t="s">
        <v>203</v>
      </c>
      <c r="K17" s="122"/>
      <c r="L17" s="122"/>
      <c r="M17" s="122"/>
      <c r="N17" s="122"/>
      <c r="O17" s="122"/>
      <c r="P17" s="122"/>
      <c r="Q17" s="122"/>
      <c r="R17" s="122"/>
    </row>
    <row r="18" spans="1:18" ht="25.5" customHeight="1" x14ac:dyDescent="0.25">
      <c r="A18" s="138" t="s">
        <v>28</v>
      </c>
      <c r="B18" s="140" t="s">
        <v>127</v>
      </c>
      <c r="C18" s="122"/>
      <c r="D18" s="121"/>
      <c r="E18" s="121">
        <v>0.4</v>
      </c>
      <c r="F18" s="121" t="s">
        <v>129</v>
      </c>
      <c r="G18" s="121" t="s">
        <v>129</v>
      </c>
      <c r="H18" s="121" t="s">
        <v>36</v>
      </c>
      <c r="I18" s="121">
        <v>80</v>
      </c>
      <c r="J18" s="95" t="s">
        <v>202</v>
      </c>
      <c r="K18" s="122" t="s">
        <v>10</v>
      </c>
      <c r="L18" s="122" t="s">
        <v>204</v>
      </c>
      <c r="M18" s="122" t="s">
        <v>10</v>
      </c>
      <c r="N18" s="122" t="s">
        <v>204</v>
      </c>
      <c r="O18" s="122"/>
      <c r="P18" s="122"/>
      <c r="Q18" s="122"/>
      <c r="R18" s="140" t="s">
        <v>219</v>
      </c>
    </row>
    <row r="19" spans="1:18" ht="22.5" customHeight="1" x14ac:dyDescent="0.25">
      <c r="A19" s="138" t="s">
        <v>28</v>
      </c>
      <c r="B19" s="140" t="s">
        <v>130</v>
      </c>
      <c r="C19" s="122"/>
      <c r="D19" s="121"/>
      <c r="E19" s="121">
        <v>0.4</v>
      </c>
      <c r="F19" s="121" t="s">
        <v>129</v>
      </c>
      <c r="G19" s="121" t="s">
        <v>129</v>
      </c>
      <c r="H19" s="121" t="s">
        <v>36</v>
      </c>
      <c r="I19" s="121">
        <v>70</v>
      </c>
      <c r="J19" s="95" t="s">
        <v>202</v>
      </c>
      <c r="K19" s="122" t="s">
        <v>10</v>
      </c>
      <c r="L19" s="122" t="s">
        <v>205</v>
      </c>
      <c r="M19" s="122" t="s">
        <v>10</v>
      </c>
      <c r="N19" s="122" t="s">
        <v>205</v>
      </c>
      <c r="O19" s="122"/>
      <c r="P19" s="122"/>
      <c r="Q19" s="122"/>
      <c r="R19" s="140" t="s">
        <v>219</v>
      </c>
    </row>
    <row r="20" spans="1:18" ht="26.25" customHeight="1" x14ac:dyDescent="0.25">
      <c r="A20" s="138" t="s">
        <v>28</v>
      </c>
      <c r="B20" s="140" t="s">
        <v>131</v>
      </c>
      <c r="C20" s="122"/>
      <c r="D20" s="121"/>
      <c r="E20" s="121">
        <v>0.2</v>
      </c>
      <c r="F20" s="121" t="s">
        <v>129</v>
      </c>
      <c r="G20" s="121" t="s">
        <v>129</v>
      </c>
      <c r="H20" s="121" t="s">
        <v>36</v>
      </c>
      <c r="I20" s="121" t="s">
        <v>201</v>
      </c>
      <c r="J20" s="95">
        <v>1</v>
      </c>
      <c r="K20" s="140" t="s">
        <v>13</v>
      </c>
      <c r="L20" s="122"/>
      <c r="M20" s="122"/>
      <c r="N20" s="122" t="s">
        <v>206</v>
      </c>
      <c r="O20" s="122"/>
      <c r="P20" s="122"/>
      <c r="Q20" s="122"/>
      <c r="R20" s="140" t="s">
        <v>219</v>
      </c>
    </row>
    <row r="21" spans="1:18" ht="43.5" customHeight="1" x14ac:dyDescent="0.25">
      <c r="A21" s="143" t="s">
        <v>0</v>
      </c>
      <c r="B21" s="142" t="s">
        <v>132</v>
      </c>
      <c r="C21" s="122"/>
      <c r="D21" s="121">
        <v>6</v>
      </c>
      <c r="E21" s="121"/>
      <c r="F21" s="121" t="s">
        <v>129</v>
      </c>
      <c r="G21" s="121" t="s">
        <v>129</v>
      </c>
      <c r="H21" s="121"/>
      <c r="I21" s="121"/>
      <c r="J21" s="122" t="s">
        <v>207</v>
      </c>
      <c r="K21" s="122"/>
      <c r="L21" s="122"/>
      <c r="M21" s="122"/>
      <c r="N21" s="122"/>
      <c r="O21" s="122"/>
      <c r="P21" s="122"/>
      <c r="Q21" s="122"/>
      <c r="R21" s="140" t="s">
        <v>219</v>
      </c>
    </row>
    <row r="22" spans="1:18" ht="30" customHeight="1" x14ac:dyDescent="0.25">
      <c r="A22" s="138" t="s">
        <v>28</v>
      </c>
      <c r="B22" s="140" t="s">
        <v>133</v>
      </c>
      <c r="C22" s="122"/>
      <c r="D22" s="121"/>
      <c r="E22" s="121">
        <v>0.5</v>
      </c>
      <c r="F22" s="121" t="s">
        <v>129</v>
      </c>
      <c r="G22" s="121" t="s">
        <v>129</v>
      </c>
      <c r="H22" s="121" t="s">
        <v>36</v>
      </c>
      <c r="I22" s="121">
        <v>70</v>
      </c>
      <c r="J22" s="95" t="s">
        <v>202</v>
      </c>
      <c r="K22" s="122" t="s">
        <v>10</v>
      </c>
      <c r="L22" s="122" t="s">
        <v>205</v>
      </c>
      <c r="M22" s="122" t="s">
        <v>10</v>
      </c>
      <c r="N22" s="122" t="s">
        <v>205</v>
      </c>
      <c r="O22" s="122"/>
      <c r="P22" s="122"/>
      <c r="Q22" s="122"/>
      <c r="R22" s="140" t="s">
        <v>219</v>
      </c>
    </row>
    <row r="23" spans="1:18" ht="30" customHeight="1" x14ac:dyDescent="0.25">
      <c r="A23" s="138" t="s">
        <v>28</v>
      </c>
      <c r="B23" s="140" t="s">
        <v>134</v>
      </c>
      <c r="C23" s="122"/>
      <c r="D23" s="121"/>
      <c r="E23" s="121">
        <v>0.5</v>
      </c>
      <c r="F23" s="121" t="s">
        <v>129</v>
      </c>
      <c r="G23" s="121" t="s">
        <v>129</v>
      </c>
      <c r="H23" s="121" t="s">
        <v>36</v>
      </c>
      <c r="I23" s="121">
        <v>75</v>
      </c>
      <c r="J23" s="95" t="s">
        <v>202</v>
      </c>
      <c r="K23" s="122" t="s">
        <v>10</v>
      </c>
      <c r="L23" s="122" t="s">
        <v>205</v>
      </c>
      <c r="M23" s="122" t="s">
        <v>10</v>
      </c>
      <c r="N23" s="122" t="s">
        <v>205</v>
      </c>
      <c r="O23" s="122"/>
      <c r="P23" s="122"/>
      <c r="Q23" s="122"/>
      <c r="R23" s="140" t="s">
        <v>219</v>
      </c>
    </row>
    <row r="24" spans="1:18" ht="30" customHeight="1" x14ac:dyDescent="0.25">
      <c r="A24" s="143" t="s">
        <v>0</v>
      </c>
      <c r="B24" s="139" t="s">
        <v>135</v>
      </c>
      <c r="C24" s="137"/>
      <c r="D24" s="121">
        <v>6</v>
      </c>
      <c r="E24" s="121"/>
      <c r="F24" s="121" t="s">
        <v>129</v>
      </c>
      <c r="G24" s="121" t="s">
        <v>129</v>
      </c>
      <c r="H24" s="121"/>
      <c r="I24" s="121"/>
      <c r="J24" s="122" t="s">
        <v>207</v>
      </c>
      <c r="K24" s="122"/>
      <c r="L24" s="122"/>
      <c r="M24" s="122"/>
      <c r="N24" s="122"/>
      <c r="O24" s="122"/>
      <c r="P24" s="122"/>
      <c r="Q24" s="122"/>
      <c r="R24" s="140" t="s">
        <v>219</v>
      </c>
    </row>
    <row r="25" spans="1:18" ht="27.75" customHeight="1" x14ac:dyDescent="0.25">
      <c r="A25" s="138" t="s">
        <v>28</v>
      </c>
      <c r="B25" s="140" t="s">
        <v>136</v>
      </c>
      <c r="C25" s="122"/>
      <c r="D25" s="121"/>
      <c r="E25" s="121">
        <v>0.6</v>
      </c>
      <c r="F25" s="121" t="s">
        <v>129</v>
      </c>
      <c r="G25" s="121" t="s">
        <v>129</v>
      </c>
      <c r="H25" s="121" t="s">
        <v>36</v>
      </c>
      <c r="I25" s="121">
        <v>60</v>
      </c>
      <c r="J25" s="95" t="s">
        <v>202</v>
      </c>
      <c r="K25" s="122" t="s">
        <v>10</v>
      </c>
      <c r="L25" s="122" t="s">
        <v>205</v>
      </c>
      <c r="M25" s="122" t="s">
        <v>10</v>
      </c>
      <c r="N25" s="122" t="s">
        <v>205</v>
      </c>
      <c r="O25" s="122"/>
      <c r="P25" s="122"/>
      <c r="Q25" s="122"/>
      <c r="R25" s="140" t="s">
        <v>219</v>
      </c>
    </row>
    <row r="26" spans="1:18" ht="25.5" customHeight="1" x14ac:dyDescent="0.25">
      <c r="A26" s="138" t="s">
        <v>28</v>
      </c>
      <c r="B26" s="140" t="s">
        <v>137</v>
      </c>
      <c r="C26" s="122"/>
      <c r="D26" s="121"/>
      <c r="E26" s="121">
        <v>0.4</v>
      </c>
      <c r="F26" s="121" t="s">
        <v>129</v>
      </c>
      <c r="G26" s="121" t="s">
        <v>129</v>
      </c>
      <c r="H26" s="121" t="s">
        <v>36</v>
      </c>
      <c r="I26" s="121" t="s">
        <v>201</v>
      </c>
      <c r="J26" s="95" t="s">
        <v>202</v>
      </c>
      <c r="K26" s="140" t="s">
        <v>13</v>
      </c>
      <c r="L26" s="122"/>
      <c r="M26" s="122"/>
      <c r="N26" s="122" t="s">
        <v>206</v>
      </c>
      <c r="O26" s="122"/>
      <c r="P26" s="122"/>
      <c r="Q26" s="122"/>
      <c r="R26" s="140" t="s">
        <v>219</v>
      </c>
    </row>
    <row r="27" spans="1:18" ht="25.5" customHeight="1" x14ac:dyDescent="0.25">
      <c r="A27" s="143" t="s">
        <v>0</v>
      </c>
      <c r="B27" s="139" t="s">
        <v>138</v>
      </c>
      <c r="C27" s="122"/>
      <c r="D27" s="121">
        <v>6</v>
      </c>
      <c r="E27" s="121"/>
      <c r="F27" s="121" t="s">
        <v>129</v>
      </c>
      <c r="G27" s="121" t="s">
        <v>129</v>
      </c>
      <c r="H27" s="121"/>
      <c r="I27" s="121"/>
      <c r="J27" s="122" t="s">
        <v>207</v>
      </c>
      <c r="K27" s="122"/>
      <c r="L27" s="122"/>
      <c r="M27" s="122"/>
      <c r="N27" s="122"/>
      <c r="O27" s="122"/>
      <c r="P27" s="122"/>
      <c r="Q27" s="122"/>
      <c r="R27" s="140" t="s">
        <v>219</v>
      </c>
    </row>
    <row r="28" spans="1:18" ht="25.5" customHeight="1" x14ac:dyDescent="0.25">
      <c r="A28" s="138" t="s">
        <v>28</v>
      </c>
      <c r="B28" s="140" t="s">
        <v>139</v>
      </c>
      <c r="C28" s="122"/>
      <c r="D28" s="121"/>
      <c r="E28" s="121">
        <v>0.7</v>
      </c>
      <c r="F28" s="121" t="s">
        <v>129</v>
      </c>
      <c r="G28" s="121" t="s">
        <v>129</v>
      </c>
      <c r="H28" s="121" t="s">
        <v>36</v>
      </c>
      <c r="I28" s="121">
        <v>70</v>
      </c>
      <c r="J28" s="95" t="s">
        <v>202</v>
      </c>
      <c r="K28" s="122" t="s">
        <v>10</v>
      </c>
      <c r="L28" s="122" t="s">
        <v>205</v>
      </c>
      <c r="M28" s="122" t="s">
        <v>10</v>
      </c>
      <c r="N28" s="122" t="s">
        <v>205</v>
      </c>
      <c r="O28" s="122"/>
      <c r="P28" s="122"/>
      <c r="Q28" s="122"/>
      <c r="R28" s="140" t="s">
        <v>219</v>
      </c>
    </row>
    <row r="29" spans="1:18" ht="27.75" customHeight="1" x14ac:dyDescent="0.25">
      <c r="A29" s="138" t="s">
        <v>28</v>
      </c>
      <c r="B29" s="140" t="s">
        <v>140</v>
      </c>
      <c r="C29" s="122"/>
      <c r="D29" s="121"/>
      <c r="E29" s="122">
        <v>0.3</v>
      </c>
      <c r="F29" s="122" t="s">
        <v>129</v>
      </c>
      <c r="G29" s="122" t="s">
        <v>129</v>
      </c>
      <c r="H29" s="122" t="s">
        <v>36</v>
      </c>
      <c r="I29" s="122">
        <v>70</v>
      </c>
      <c r="J29" s="95" t="s">
        <v>202</v>
      </c>
      <c r="K29" s="122" t="s">
        <v>10</v>
      </c>
      <c r="L29" s="122" t="s">
        <v>205</v>
      </c>
      <c r="M29" s="122" t="s">
        <v>10</v>
      </c>
      <c r="N29" s="122" t="s">
        <v>205</v>
      </c>
      <c r="O29" s="122"/>
      <c r="P29" s="122"/>
      <c r="Q29" s="122"/>
      <c r="R29" s="140" t="s">
        <v>219</v>
      </c>
    </row>
    <row r="30" spans="1:18" ht="20.25" customHeight="1" x14ac:dyDescent="0.25">
      <c r="A30" s="143" t="s">
        <v>0</v>
      </c>
      <c r="B30" s="139" t="s">
        <v>213</v>
      </c>
      <c r="C30" s="122"/>
      <c r="D30" s="121">
        <v>6</v>
      </c>
      <c r="E30" s="122"/>
      <c r="F30" s="122" t="s">
        <v>129</v>
      </c>
      <c r="G30" s="122" t="s">
        <v>129</v>
      </c>
      <c r="H30" s="122"/>
      <c r="I30" s="122"/>
      <c r="J30" s="122" t="s">
        <v>218</v>
      </c>
      <c r="K30" s="122"/>
      <c r="L30" s="122"/>
      <c r="M30" s="122"/>
      <c r="N30" s="122"/>
      <c r="O30" s="122"/>
      <c r="P30" s="122"/>
      <c r="Q30" s="122"/>
      <c r="R30" s="140" t="s">
        <v>219</v>
      </c>
    </row>
    <row r="31" spans="1:18" ht="24.75" customHeight="1" x14ac:dyDescent="0.25">
      <c r="A31" s="138" t="s">
        <v>28</v>
      </c>
      <c r="B31" s="141" t="s">
        <v>142</v>
      </c>
      <c r="C31" s="122"/>
      <c r="D31" s="121"/>
      <c r="E31" s="122">
        <v>0.5</v>
      </c>
      <c r="F31" s="122" t="s">
        <v>129</v>
      </c>
      <c r="G31" s="122" t="s">
        <v>129</v>
      </c>
      <c r="H31" s="122" t="s">
        <v>36</v>
      </c>
      <c r="I31" s="122">
        <v>70</v>
      </c>
      <c r="J31" s="95" t="s">
        <v>202</v>
      </c>
      <c r="K31" s="122" t="s">
        <v>10</v>
      </c>
      <c r="L31" s="122" t="s">
        <v>205</v>
      </c>
      <c r="M31" s="122" t="s">
        <v>10</v>
      </c>
      <c r="N31" s="122" t="s">
        <v>205</v>
      </c>
      <c r="O31" s="122"/>
      <c r="P31" s="122"/>
      <c r="Q31" s="122"/>
      <c r="R31" s="140" t="s">
        <v>219</v>
      </c>
    </row>
    <row r="32" spans="1:18" ht="27.75" customHeight="1" x14ac:dyDescent="0.25">
      <c r="A32" s="138" t="s">
        <v>28</v>
      </c>
      <c r="B32" s="140" t="s">
        <v>143</v>
      </c>
      <c r="C32" s="122"/>
      <c r="D32" s="121"/>
      <c r="E32" s="122">
        <v>0.5</v>
      </c>
      <c r="F32" s="122" t="s">
        <v>129</v>
      </c>
      <c r="G32" s="122" t="s">
        <v>129</v>
      </c>
      <c r="H32" s="122" t="s">
        <v>36</v>
      </c>
      <c r="I32" s="121" t="s">
        <v>201</v>
      </c>
      <c r="J32" s="95">
        <v>1</v>
      </c>
      <c r="K32" s="140" t="s">
        <v>13</v>
      </c>
      <c r="L32" s="122"/>
      <c r="M32" s="122"/>
      <c r="N32" s="122" t="s">
        <v>206</v>
      </c>
      <c r="O32" s="122"/>
      <c r="P32" s="122"/>
      <c r="Q32" s="122"/>
      <c r="R32" s="140" t="s">
        <v>219</v>
      </c>
    </row>
    <row r="33" spans="1:18" x14ac:dyDescent="0.25">
      <c r="A33" s="95"/>
      <c r="B33" s="122"/>
      <c r="C33" s="122"/>
      <c r="D33" s="121"/>
      <c r="E33" s="122"/>
      <c r="F33" s="122"/>
      <c r="G33" s="122"/>
      <c r="H33" s="122"/>
      <c r="I33" s="122"/>
      <c r="J33" s="95"/>
      <c r="K33" s="122"/>
      <c r="L33" s="122"/>
      <c r="M33" s="122"/>
      <c r="N33" s="122"/>
      <c r="O33" s="122"/>
      <c r="P33" s="122"/>
      <c r="Q33" s="122"/>
      <c r="R33" s="122"/>
    </row>
    <row r="34" spans="1:18" x14ac:dyDescent="0.25">
      <c r="A34" s="95"/>
      <c r="B34" s="122"/>
      <c r="C34" s="122"/>
      <c r="D34" s="121"/>
      <c r="E34" s="122"/>
      <c r="F34" s="122"/>
      <c r="G34" s="122"/>
      <c r="H34" s="122"/>
      <c r="I34" s="122"/>
      <c r="J34" s="95"/>
      <c r="K34" s="122"/>
      <c r="L34" s="122"/>
      <c r="M34" s="122"/>
      <c r="N34" s="122"/>
      <c r="O34" s="122"/>
      <c r="P34" s="122"/>
      <c r="Q34" s="122"/>
      <c r="R34" s="122"/>
    </row>
    <row r="35" spans="1:18" ht="22.5" customHeight="1" x14ac:dyDescent="0.25">
      <c r="A35" s="79"/>
      <c r="B35" s="87"/>
      <c r="C35" s="80"/>
      <c r="D35" s="96"/>
      <c r="E35" s="80"/>
      <c r="F35" s="80"/>
      <c r="G35" s="98" t="s">
        <v>141</v>
      </c>
      <c r="H35" s="80"/>
      <c r="I35" s="80"/>
      <c r="J35" s="83"/>
      <c r="K35" s="80"/>
      <c r="L35" s="80"/>
      <c r="M35" s="80"/>
      <c r="N35" s="80"/>
      <c r="O35" s="80"/>
      <c r="P35" s="80"/>
      <c r="Q35" s="80"/>
      <c r="R35" s="80"/>
    </row>
    <row r="36" spans="1:18" ht="22.5" customHeight="1" x14ac:dyDescent="0.25">
      <c r="A36" s="79"/>
      <c r="B36" s="98" t="s">
        <v>208</v>
      </c>
      <c r="C36" s="80"/>
      <c r="D36" s="96"/>
      <c r="E36" s="80"/>
      <c r="F36" s="80"/>
      <c r="G36" s="80"/>
      <c r="H36" s="80"/>
      <c r="I36" s="80"/>
      <c r="J36" s="83"/>
      <c r="K36" s="80"/>
      <c r="L36" s="80"/>
      <c r="M36" s="80"/>
      <c r="N36" s="80"/>
      <c r="O36" s="80"/>
      <c r="P36" s="80"/>
      <c r="Q36" s="80"/>
      <c r="R36" s="80"/>
    </row>
    <row r="37" spans="1:18" x14ac:dyDescent="0.25">
      <c r="A37" s="79"/>
      <c r="B37" s="80"/>
      <c r="C37" s="80"/>
      <c r="D37" s="81"/>
      <c r="E37" s="82"/>
      <c r="F37" s="82"/>
      <c r="G37" s="82"/>
      <c r="H37" s="82"/>
      <c r="I37" s="82"/>
      <c r="J37" s="83"/>
      <c r="K37" s="82"/>
      <c r="L37" s="82"/>
      <c r="M37" s="82"/>
      <c r="N37" s="82"/>
      <c r="O37" s="82"/>
      <c r="P37" s="82"/>
      <c r="Q37" s="82"/>
      <c r="R37" s="82"/>
    </row>
    <row r="38" spans="1:18" s="30" customFormat="1" x14ac:dyDescent="0.25">
      <c r="A38" s="79"/>
      <c r="B38" s="80"/>
      <c r="C38" s="80"/>
      <c r="D38" s="81"/>
      <c r="E38" s="82"/>
      <c r="F38" s="82"/>
      <c r="G38" s="82"/>
      <c r="H38" s="82"/>
      <c r="I38" s="82"/>
      <c r="J38" s="83"/>
      <c r="K38" s="82"/>
      <c r="L38" s="82"/>
      <c r="M38" s="82"/>
      <c r="N38" s="82"/>
      <c r="O38" s="82"/>
      <c r="P38" s="82"/>
      <c r="Q38" s="82"/>
      <c r="R38" s="82"/>
    </row>
    <row r="39" spans="1:18" s="30" customFormat="1" x14ac:dyDescent="0.25">
      <c r="A39" s="79"/>
      <c r="B39" s="80"/>
      <c r="C39" s="80"/>
      <c r="D39" s="81"/>
      <c r="E39" s="82"/>
      <c r="F39" s="82"/>
      <c r="G39" s="82"/>
      <c r="H39" s="82"/>
      <c r="I39" s="82"/>
      <c r="J39" s="83"/>
      <c r="K39" s="82"/>
      <c r="L39" s="82"/>
      <c r="M39" s="82"/>
      <c r="N39" s="82"/>
      <c r="O39" s="82"/>
      <c r="P39" s="82"/>
      <c r="Q39" s="82"/>
      <c r="R39" s="82"/>
    </row>
    <row r="40" spans="1:18" s="30" customFormat="1" x14ac:dyDescent="0.25">
      <c r="A40" s="79"/>
      <c r="B40" s="80"/>
      <c r="C40" s="80"/>
      <c r="D40" s="81"/>
      <c r="E40" s="82"/>
      <c r="F40" s="82"/>
      <c r="G40" s="82"/>
      <c r="H40" s="82"/>
      <c r="I40" s="82"/>
      <c r="J40" s="83"/>
      <c r="K40" s="82"/>
      <c r="L40" s="82"/>
      <c r="M40" s="82"/>
      <c r="N40" s="82"/>
      <c r="O40" s="82"/>
      <c r="P40" s="82"/>
      <c r="Q40" s="82"/>
      <c r="R40" s="82"/>
    </row>
    <row r="41" spans="1:18" s="30" customFormat="1" x14ac:dyDescent="0.25">
      <c r="A41" s="79"/>
      <c r="B41" s="85"/>
      <c r="C41" s="85"/>
      <c r="D41" s="81"/>
      <c r="E41" s="84"/>
      <c r="F41" s="84"/>
      <c r="G41" s="84"/>
      <c r="H41" s="84"/>
      <c r="I41" s="84"/>
      <c r="J41" s="86"/>
      <c r="K41" s="82"/>
      <c r="L41" s="82"/>
      <c r="M41" s="82"/>
      <c r="N41" s="82"/>
      <c r="O41" s="82"/>
      <c r="P41" s="82"/>
      <c r="Q41" s="82"/>
      <c r="R41" s="82"/>
    </row>
    <row r="42" spans="1:18" s="30" customFormat="1" x14ac:dyDescent="0.25">
      <c r="A42" s="79"/>
      <c r="B42" s="85"/>
      <c r="C42" s="85"/>
      <c r="D42" s="81"/>
      <c r="E42" s="82"/>
      <c r="F42" s="82"/>
      <c r="G42" s="82"/>
      <c r="H42" s="82"/>
      <c r="I42" s="82"/>
      <c r="J42" s="86"/>
      <c r="K42" s="82"/>
      <c r="L42" s="82"/>
      <c r="M42" s="82"/>
      <c r="N42" s="82"/>
      <c r="O42" s="82"/>
      <c r="P42" s="82"/>
      <c r="Q42" s="82"/>
      <c r="R42" s="82"/>
    </row>
    <row r="43" spans="1:18" s="30" customFormat="1" x14ac:dyDescent="0.25">
      <c r="A43" s="79"/>
      <c r="B43" s="80"/>
      <c r="C43" s="80"/>
      <c r="D43" s="81"/>
      <c r="E43" s="82"/>
      <c r="F43" s="82"/>
      <c r="G43" s="82"/>
      <c r="H43" s="82"/>
      <c r="I43" s="82"/>
      <c r="J43" s="83"/>
      <c r="K43" s="82"/>
      <c r="L43" s="82"/>
      <c r="M43" s="82"/>
      <c r="N43" s="82"/>
      <c r="O43" s="82"/>
      <c r="P43" s="82"/>
      <c r="Q43" s="82"/>
      <c r="R43" s="82"/>
    </row>
    <row r="44" spans="1:18" s="30" customFormat="1" x14ac:dyDescent="0.25">
      <c r="A44" s="79"/>
      <c r="B44" s="80"/>
      <c r="C44" s="80"/>
      <c r="D44" s="81"/>
      <c r="E44" s="82"/>
      <c r="F44" s="82"/>
      <c r="G44" s="82"/>
      <c r="H44" s="82"/>
      <c r="I44" s="82"/>
      <c r="J44" s="83"/>
      <c r="K44" s="82"/>
      <c r="L44" s="82"/>
      <c r="M44" s="82"/>
      <c r="N44" s="82"/>
      <c r="O44" s="82"/>
      <c r="P44" s="82"/>
      <c r="Q44" s="82"/>
      <c r="R44" s="82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775" priority="26">
      <formula>$A$11=2</formula>
    </cfRule>
    <cfRule type="expression" dxfId="774" priority="27">
      <formula>$A$11=3</formula>
    </cfRule>
    <cfRule type="expression" dxfId="773" priority="28">
      <formula>$A$11=1</formula>
    </cfRule>
  </conditionalFormatting>
  <conditionalFormatting sqref="K17:L44 I17:I44">
    <cfRule type="expression" dxfId="772" priority="25">
      <formula>$H17="CCI (CC Intégral)"</formula>
    </cfRule>
  </conditionalFormatting>
  <conditionalFormatting sqref="I17:J44">
    <cfRule type="expression" dxfId="771" priority="24">
      <formula>$H17="CT (Contrôle terminal)"</formula>
    </cfRule>
  </conditionalFormatting>
  <conditionalFormatting sqref="A36:E44 A17:E30 A32:E34 C31:E31 A31 A35 C35:E35">
    <cfRule type="expression" dxfId="770" priority="23">
      <formula>AND($A17="Unité d'enseignement",$D17&lt;&gt;6)</formula>
    </cfRule>
  </conditionalFormatting>
  <conditionalFormatting sqref="K15:L15">
    <cfRule type="expression" dxfId="769" priority="22">
      <formula>$H$17="CCI (CC Intégral)"</formula>
    </cfRule>
  </conditionalFormatting>
  <conditionalFormatting sqref="A16:N16">
    <cfRule type="expression" dxfId="768" priority="19">
      <formula>$A$11=2</formula>
    </cfRule>
    <cfRule type="expression" dxfId="767" priority="20">
      <formula>$A$11=3</formula>
    </cfRule>
    <cfRule type="expression" dxfId="766" priority="21">
      <formula>$A$11=1</formula>
    </cfRule>
  </conditionalFormatting>
  <conditionalFormatting sqref="K16:L16">
    <cfRule type="expression" dxfId="765" priority="18">
      <formula>$H$17="CCI (CC Intégral)"</formula>
    </cfRule>
  </conditionalFormatting>
  <conditionalFormatting sqref="O15">
    <cfRule type="expression" dxfId="764" priority="15">
      <formula>$A$11=2</formula>
    </cfRule>
    <cfRule type="expression" dxfId="763" priority="16">
      <formula>$A$11=3</formula>
    </cfRule>
    <cfRule type="expression" dxfId="762" priority="17">
      <formula>$A$11=1</formula>
    </cfRule>
  </conditionalFormatting>
  <conditionalFormatting sqref="P15:Q15">
    <cfRule type="expression" dxfId="761" priority="12">
      <formula>$A$11=2</formula>
    </cfRule>
    <cfRule type="expression" dxfId="760" priority="13">
      <formula>$A$11=3</formula>
    </cfRule>
    <cfRule type="expression" dxfId="759" priority="14">
      <formula>$A$11=1</formula>
    </cfRule>
  </conditionalFormatting>
  <conditionalFormatting sqref="P16:Q16">
    <cfRule type="expression" dxfId="758" priority="9">
      <formula>$A$11=2</formula>
    </cfRule>
    <cfRule type="expression" dxfId="757" priority="10">
      <formula>$A$11=4</formula>
    </cfRule>
    <cfRule type="expression" dxfId="756" priority="11">
      <formula>$A$11=1</formula>
    </cfRule>
  </conditionalFormatting>
  <conditionalFormatting sqref="O16">
    <cfRule type="expression" dxfId="755" priority="6">
      <formula>$A$11=2</formula>
    </cfRule>
    <cfRule type="expression" dxfId="754" priority="7">
      <formula>$A$11=4</formula>
    </cfRule>
    <cfRule type="expression" dxfId="753" priority="8">
      <formula>$A$11=1</formula>
    </cfRule>
  </conditionalFormatting>
  <conditionalFormatting sqref="G35">
    <cfRule type="expression" dxfId="752" priority="43">
      <formula>AND($A31="Unité d'enseignement",$D31&lt;&gt;6)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1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1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1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1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67D5A5A-D70C-44EF-9623-A5AE453AFAC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01B677B-BFE4-4142-B61D-8CD637CA5C2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O33:R44 O18:Q32</xm:sqref>
        </x14:conditionalFormatting>
        <x14:conditionalFormatting xmlns:xm="http://schemas.microsoft.com/office/excel/2006/main">
          <x14:cfRule type="expression" priority="4" id="{3D6BB9FC-99CD-43AD-8DAB-B9D3E4E3935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1" id="{65A13AED-62BC-4727-AA07-1B6B97FE34B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925CF275-6C76-490E-8109-9D9117240B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49"/>
  <sheetViews>
    <sheetView showGridLines="0" showZeros="0" topLeftCell="A14" zoomScale="60" zoomScaleNormal="60" zoomScalePageLayoutView="85" workbookViewId="0">
      <selection activeCell="G28" sqref="G28"/>
    </sheetView>
  </sheetViews>
  <sheetFormatPr baseColWidth="10" defaultColWidth="10.85546875" defaultRowHeight="15" x14ac:dyDescent="0.25"/>
  <cols>
    <col min="1" max="1" width="32.42578125" style="25" customWidth="1"/>
    <col min="2" max="2" width="59" style="35" customWidth="1"/>
    <col min="3" max="3" width="20.42578125" style="35" customWidth="1"/>
    <col min="4" max="4" width="9.28515625" style="35" customWidth="1"/>
    <col min="5" max="5" width="9.5703125" style="35" customWidth="1"/>
    <col min="6" max="6" width="11.85546875" style="35" customWidth="1"/>
    <col min="7" max="7" width="12.28515625" style="35" customWidth="1"/>
    <col min="8" max="8" width="21.28515625" style="35" bestFit="1" customWidth="1"/>
    <col min="9" max="9" width="22.42578125" style="35" customWidth="1"/>
    <col min="10" max="10" width="17.42578125" style="35" customWidth="1"/>
    <col min="11" max="11" width="13.140625" style="35" customWidth="1"/>
    <col min="12" max="12" width="10.7109375" style="25" customWidth="1"/>
    <col min="13" max="13" width="11.28515625" style="25" customWidth="1"/>
    <col min="14" max="14" width="10.7109375" style="25" customWidth="1"/>
    <col min="15" max="15" width="18.42578125" style="25" customWidth="1"/>
    <col min="16" max="16" width="13.7109375" style="25" customWidth="1"/>
    <col min="17" max="17" width="10.85546875" style="25"/>
    <col min="18" max="18" width="39.5703125" style="25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63"/>
      <c r="H13" s="34"/>
      <c r="I13" s="34"/>
    </row>
    <row r="14" spans="1:18" ht="26.25" customHeight="1" x14ac:dyDescent="0.25">
      <c r="B14" s="36"/>
      <c r="C14" s="34"/>
      <c r="D14" s="34"/>
      <c r="E14" s="63"/>
      <c r="F14" s="63"/>
      <c r="G14" s="63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4.75" customHeight="1" x14ac:dyDescent="0.25">
      <c r="A17" s="86" t="s">
        <v>0</v>
      </c>
      <c r="B17" s="85" t="s">
        <v>149</v>
      </c>
      <c r="C17" s="80"/>
      <c r="D17" s="121">
        <v>6</v>
      </c>
      <c r="E17" s="121"/>
      <c r="F17" s="121" t="s">
        <v>129</v>
      </c>
      <c r="G17" s="121" t="s">
        <v>129</v>
      </c>
      <c r="H17" s="121"/>
      <c r="I17" s="121"/>
      <c r="J17" s="122" t="s">
        <v>210</v>
      </c>
      <c r="K17" s="122"/>
      <c r="L17" s="122"/>
      <c r="M17" s="122"/>
      <c r="N17" s="122"/>
      <c r="O17" s="122"/>
      <c r="P17" s="122"/>
      <c r="Q17" s="122"/>
      <c r="R17" s="140"/>
    </row>
    <row r="18" spans="1:18" ht="22.5" customHeight="1" x14ac:dyDescent="0.25">
      <c r="A18" s="83" t="s">
        <v>28</v>
      </c>
      <c r="B18" s="80" t="s">
        <v>144</v>
      </c>
      <c r="C18" s="80"/>
      <c r="D18" s="121"/>
      <c r="E18" s="121">
        <v>0.5</v>
      </c>
      <c r="F18" s="121" t="s">
        <v>129</v>
      </c>
      <c r="G18" s="121" t="s">
        <v>129</v>
      </c>
      <c r="H18" s="121" t="s">
        <v>36</v>
      </c>
      <c r="I18" s="121">
        <v>50</v>
      </c>
      <c r="J18" s="95" t="s">
        <v>202</v>
      </c>
      <c r="K18" s="122" t="s">
        <v>10</v>
      </c>
      <c r="L18" s="122" t="s">
        <v>205</v>
      </c>
      <c r="M18" s="122" t="s">
        <v>10</v>
      </c>
      <c r="N18" s="122" t="s">
        <v>205</v>
      </c>
      <c r="O18" s="122"/>
      <c r="P18" s="122"/>
      <c r="Q18" s="122"/>
      <c r="R18" s="140" t="s">
        <v>219</v>
      </c>
    </row>
    <row r="19" spans="1:18" ht="24" customHeight="1" x14ac:dyDescent="0.25">
      <c r="A19" s="83" t="s">
        <v>28</v>
      </c>
      <c r="B19" s="80" t="s">
        <v>145</v>
      </c>
      <c r="C19" s="80"/>
      <c r="D19" s="121"/>
      <c r="E19" s="121">
        <v>0.5</v>
      </c>
      <c r="F19" s="121" t="s">
        <v>129</v>
      </c>
      <c r="G19" s="121" t="s">
        <v>129</v>
      </c>
      <c r="H19" s="121" t="s">
        <v>36</v>
      </c>
      <c r="I19" s="121">
        <v>100</v>
      </c>
      <c r="J19" s="95" t="s">
        <v>209</v>
      </c>
      <c r="K19" s="122" t="s">
        <v>10</v>
      </c>
      <c r="L19" s="122" t="s">
        <v>205</v>
      </c>
      <c r="M19" s="122" t="s">
        <v>10</v>
      </c>
      <c r="N19" s="122" t="s">
        <v>205</v>
      </c>
      <c r="O19" s="122"/>
      <c r="P19" s="122"/>
      <c r="Q19" s="122"/>
      <c r="R19" s="140" t="s">
        <v>219</v>
      </c>
    </row>
    <row r="20" spans="1:18" ht="37.5" customHeight="1" x14ac:dyDescent="0.25">
      <c r="A20" s="86" t="s">
        <v>0</v>
      </c>
      <c r="B20" s="112" t="s">
        <v>147</v>
      </c>
      <c r="C20" s="80"/>
      <c r="D20" s="121">
        <v>6</v>
      </c>
      <c r="E20" s="121"/>
      <c r="F20" s="121" t="s">
        <v>129</v>
      </c>
      <c r="G20" s="121" t="s">
        <v>129</v>
      </c>
      <c r="H20" s="121"/>
      <c r="I20" s="121"/>
      <c r="J20" s="95" t="s">
        <v>211</v>
      </c>
      <c r="K20" s="122"/>
      <c r="L20" s="122"/>
      <c r="M20" s="122"/>
      <c r="N20" s="122"/>
      <c r="O20" s="122"/>
      <c r="P20" s="122"/>
      <c r="Q20" s="122"/>
      <c r="R20" s="140" t="s">
        <v>219</v>
      </c>
    </row>
    <row r="21" spans="1:18" ht="26.25" customHeight="1" x14ac:dyDescent="0.25">
      <c r="A21" s="83" t="s">
        <v>28</v>
      </c>
      <c r="B21" s="80" t="s">
        <v>148</v>
      </c>
      <c r="C21" s="80"/>
      <c r="D21" s="121"/>
      <c r="E21" s="121">
        <v>0.5</v>
      </c>
      <c r="F21" s="121" t="s">
        <v>129</v>
      </c>
      <c r="G21" s="121" t="s">
        <v>129</v>
      </c>
      <c r="H21" s="121" t="s">
        <v>36</v>
      </c>
      <c r="I21" s="121">
        <v>50</v>
      </c>
      <c r="J21" s="95" t="s">
        <v>202</v>
      </c>
      <c r="K21" s="122" t="s">
        <v>10</v>
      </c>
      <c r="L21" s="122" t="s">
        <v>205</v>
      </c>
      <c r="M21" s="122" t="s">
        <v>10</v>
      </c>
      <c r="N21" s="122" t="s">
        <v>205</v>
      </c>
      <c r="O21" s="122"/>
      <c r="P21" s="122"/>
      <c r="Q21" s="122"/>
      <c r="R21" s="140" t="s">
        <v>219</v>
      </c>
    </row>
    <row r="22" spans="1:18" ht="24.75" customHeight="1" x14ac:dyDescent="0.25">
      <c r="A22" s="83" t="s">
        <v>28</v>
      </c>
      <c r="B22" s="80" t="s">
        <v>146</v>
      </c>
      <c r="C22" s="80"/>
      <c r="D22" s="121"/>
      <c r="E22" s="121">
        <v>0.5</v>
      </c>
      <c r="F22" s="121" t="s">
        <v>129</v>
      </c>
      <c r="G22" s="121" t="s">
        <v>129</v>
      </c>
      <c r="H22" s="121" t="s">
        <v>36</v>
      </c>
      <c r="I22" s="121">
        <v>50</v>
      </c>
      <c r="J22" s="95" t="s">
        <v>202</v>
      </c>
      <c r="K22" s="122" t="s">
        <v>10</v>
      </c>
      <c r="L22" s="122" t="s">
        <v>205</v>
      </c>
      <c r="M22" s="122" t="s">
        <v>10</v>
      </c>
      <c r="N22" s="122" t="s">
        <v>205</v>
      </c>
      <c r="O22" s="122"/>
      <c r="P22" s="122"/>
      <c r="Q22" s="122"/>
      <c r="R22" s="140" t="s">
        <v>219</v>
      </c>
    </row>
    <row r="23" spans="1:18" ht="24" customHeight="1" x14ac:dyDescent="0.25">
      <c r="A23" s="86" t="s">
        <v>0</v>
      </c>
      <c r="B23" s="85" t="s">
        <v>150</v>
      </c>
      <c r="C23" s="80"/>
      <c r="D23" s="121">
        <v>6</v>
      </c>
      <c r="E23" s="121">
        <v>1</v>
      </c>
      <c r="F23" s="121" t="s">
        <v>129</v>
      </c>
      <c r="G23" s="121" t="s">
        <v>129</v>
      </c>
      <c r="H23" s="121" t="s">
        <v>36</v>
      </c>
      <c r="I23" s="121" t="s">
        <v>201</v>
      </c>
      <c r="J23" s="95" t="s">
        <v>212</v>
      </c>
      <c r="K23" s="140" t="s">
        <v>13</v>
      </c>
      <c r="L23" s="122"/>
      <c r="M23" s="122"/>
      <c r="N23" s="122" t="s">
        <v>206</v>
      </c>
      <c r="O23" s="122"/>
      <c r="P23" s="122"/>
      <c r="Q23" s="122"/>
      <c r="R23" s="140" t="s">
        <v>219</v>
      </c>
    </row>
    <row r="24" spans="1:18" ht="28.5" customHeight="1" x14ac:dyDescent="0.25">
      <c r="A24" s="86" t="s">
        <v>0</v>
      </c>
      <c r="B24" s="85" t="s">
        <v>151</v>
      </c>
      <c r="C24" s="97"/>
      <c r="D24" s="121">
        <v>6</v>
      </c>
      <c r="E24" s="121"/>
      <c r="F24" s="121" t="s">
        <v>129</v>
      </c>
      <c r="G24" s="121" t="s">
        <v>129</v>
      </c>
      <c r="H24" s="121"/>
      <c r="I24" s="121"/>
      <c r="J24" s="95" t="s">
        <v>210</v>
      </c>
      <c r="K24" s="122"/>
      <c r="L24" s="122"/>
      <c r="M24" s="122"/>
      <c r="N24" s="122"/>
      <c r="O24" s="122"/>
      <c r="P24" s="122"/>
      <c r="Q24" s="122"/>
      <c r="R24" s="140" t="s">
        <v>219</v>
      </c>
    </row>
    <row r="25" spans="1:18" ht="26.25" customHeight="1" x14ac:dyDescent="0.25">
      <c r="A25" s="83" t="s">
        <v>28</v>
      </c>
      <c r="B25" s="80" t="s">
        <v>152</v>
      </c>
      <c r="C25" s="80"/>
      <c r="D25" s="121"/>
      <c r="E25" s="121">
        <v>0.5</v>
      </c>
      <c r="F25" s="121" t="s">
        <v>129</v>
      </c>
      <c r="G25" s="121" t="s">
        <v>129</v>
      </c>
      <c r="H25" s="121" t="s">
        <v>36</v>
      </c>
      <c r="I25" s="121">
        <v>100</v>
      </c>
      <c r="J25" s="95" t="s">
        <v>209</v>
      </c>
      <c r="K25" s="122" t="s">
        <v>10</v>
      </c>
      <c r="L25" s="122" t="s">
        <v>205</v>
      </c>
      <c r="M25" s="122" t="s">
        <v>10</v>
      </c>
      <c r="N25" s="122" t="s">
        <v>205</v>
      </c>
      <c r="O25" s="122"/>
      <c r="P25" s="122"/>
      <c r="Q25" s="122"/>
      <c r="R25" s="140" t="s">
        <v>219</v>
      </c>
    </row>
    <row r="26" spans="1:18" ht="24" customHeight="1" x14ac:dyDescent="0.25">
      <c r="A26" s="83" t="s">
        <v>28</v>
      </c>
      <c r="B26" s="80" t="s">
        <v>153</v>
      </c>
      <c r="C26" s="80"/>
      <c r="D26" s="121"/>
      <c r="E26" s="121">
        <v>0.5</v>
      </c>
      <c r="F26" s="121" t="s">
        <v>129</v>
      </c>
      <c r="G26" s="121" t="s">
        <v>129</v>
      </c>
      <c r="H26" s="121" t="s">
        <v>36</v>
      </c>
      <c r="I26" s="121">
        <v>70</v>
      </c>
      <c r="J26" s="95" t="s">
        <v>202</v>
      </c>
      <c r="K26" s="122" t="s">
        <v>10</v>
      </c>
      <c r="L26" s="122" t="s">
        <v>205</v>
      </c>
      <c r="M26" s="122" t="s">
        <v>10</v>
      </c>
      <c r="N26" s="122" t="s">
        <v>205</v>
      </c>
      <c r="O26" s="122"/>
      <c r="P26" s="122"/>
      <c r="Q26" s="122"/>
      <c r="R26" s="140" t="s">
        <v>219</v>
      </c>
    </row>
    <row r="27" spans="1:18" ht="27.75" customHeight="1" x14ac:dyDescent="0.25">
      <c r="A27" s="86" t="s">
        <v>0</v>
      </c>
      <c r="B27" s="85" t="s">
        <v>154</v>
      </c>
      <c r="C27" s="80"/>
      <c r="D27" s="121">
        <v>6</v>
      </c>
      <c r="E27" s="121"/>
      <c r="F27" s="121" t="s">
        <v>129</v>
      </c>
      <c r="G27" s="121" t="s">
        <v>129</v>
      </c>
      <c r="H27" s="121"/>
      <c r="I27" s="121"/>
      <c r="J27" s="95" t="s">
        <v>210</v>
      </c>
      <c r="K27" s="122"/>
      <c r="L27" s="122"/>
      <c r="M27" s="122"/>
      <c r="N27" s="122"/>
      <c r="O27" s="122"/>
      <c r="P27" s="122"/>
      <c r="Q27" s="122"/>
      <c r="R27" s="140" t="s">
        <v>219</v>
      </c>
    </row>
    <row r="28" spans="1:18" ht="26.25" customHeight="1" x14ac:dyDescent="0.25">
      <c r="A28" s="83" t="s">
        <v>28</v>
      </c>
      <c r="B28" s="80" t="s">
        <v>155</v>
      </c>
      <c r="C28" s="80"/>
      <c r="D28" s="121"/>
      <c r="E28" s="121">
        <v>0.7</v>
      </c>
      <c r="F28" s="121" t="s">
        <v>129</v>
      </c>
      <c r="G28" s="121" t="s">
        <v>129</v>
      </c>
      <c r="H28" s="121" t="s">
        <v>36</v>
      </c>
      <c r="I28" s="121">
        <v>70</v>
      </c>
      <c r="J28" s="95" t="s">
        <v>202</v>
      </c>
      <c r="K28" s="122" t="s">
        <v>10</v>
      </c>
      <c r="L28" s="122" t="s">
        <v>205</v>
      </c>
      <c r="M28" s="122"/>
      <c r="N28" s="122"/>
      <c r="O28" s="122"/>
      <c r="P28" s="122"/>
      <c r="Q28" s="122"/>
      <c r="R28" s="140" t="s">
        <v>219</v>
      </c>
    </row>
    <row r="29" spans="1:18" ht="35.25" customHeight="1" x14ac:dyDescent="0.25">
      <c r="A29" s="83" t="s">
        <v>28</v>
      </c>
      <c r="B29" s="80" t="s">
        <v>156</v>
      </c>
      <c r="C29" s="80"/>
      <c r="D29" s="121"/>
      <c r="E29" s="122">
        <v>0.3</v>
      </c>
      <c r="F29" s="122" t="s">
        <v>129</v>
      </c>
      <c r="G29" s="122" t="s">
        <v>129</v>
      </c>
      <c r="H29" s="121" t="s">
        <v>36</v>
      </c>
      <c r="I29" s="122">
        <v>30</v>
      </c>
      <c r="J29" s="95" t="s">
        <v>202</v>
      </c>
      <c r="K29" s="122" t="s">
        <v>11</v>
      </c>
      <c r="L29" s="122"/>
      <c r="M29" s="122"/>
      <c r="N29" s="122" t="s">
        <v>206</v>
      </c>
      <c r="O29" s="122"/>
      <c r="P29" s="122"/>
      <c r="Q29" s="122"/>
      <c r="R29" s="140" t="s">
        <v>219</v>
      </c>
    </row>
    <row r="30" spans="1:18" ht="15" customHeight="1" x14ac:dyDescent="0.25">
      <c r="A30" s="83"/>
      <c r="B30" s="80"/>
      <c r="C30" s="80"/>
      <c r="D30" s="96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0.25" customHeight="1" x14ac:dyDescent="0.25">
      <c r="A31" s="83"/>
      <c r="B31" s="80"/>
      <c r="C31" s="80"/>
      <c r="D31" s="96"/>
      <c r="E31" s="80"/>
      <c r="F31" s="80"/>
      <c r="G31" s="98" t="s">
        <v>141</v>
      </c>
      <c r="H31" s="98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4.25" customHeight="1" x14ac:dyDescent="0.25">
      <c r="A32" s="83"/>
      <c r="B32" s="80"/>
      <c r="C32" s="80"/>
      <c r="D32" s="96"/>
      <c r="E32" s="80"/>
      <c r="F32" s="80"/>
      <c r="G32" s="80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ht="21" customHeight="1" x14ac:dyDescent="0.25">
      <c r="A33" s="5"/>
      <c r="B33" s="98" t="s">
        <v>208</v>
      </c>
      <c r="C33" s="2"/>
      <c r="D33" s="101"/>
      <c r="E33" s="2"/>
      <c r="F33" s="2"/>
      <c r="G33" s="2"/>
      <c r="H33" s="2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2"/>
      <c r="C34" s="2"/>
      <c r="D34" s="101"/>
      <c r="E34" s="2"/>
      <c r="F34" s="2"/>
      <c r="G34" s="2"/>
      <c r="H34" s="2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746" priority="31">
      <formula>$A$11=2</formula>
    </cfRule>
    <cfRule type="expression" dxfId="745" priority="32">
      <formula>$A$11=3</formula>
    </cfRule>
    <cfRule type="expression" dxfId="744" priority="33">
      <formula>$A$11=1</formula>
    </cfRule>
  </conditionalFormatting>
  <conditionalFormatting sqref="I17:I44 K17:L44">
    <cfRule type="expression" dxfId="743" priority="30">
      <formula>$H17="CCI (CC Intégral)"</formula>
    </cfRule>
  </conditionalFormatting>
  <conditionalFormatting sqref="I17:J44">
    <cfRule type="expression" dxfId="742" priority="29">
      <formula>$H17="CT (Contrôle terminal)"</formula>
    </cfRule>
  </conditionalFormatting>
  <conditionalFormatting sqref="A17:E32 A34:E44 A33 C33:E33">
    <cfRule type="expression" dxfId="741" priority="28">
      <formula>AND($A17="Unité d'enseignement",$D17&lt;&gt;6)</formula>
    </cfRule>
  </conditionalFormatting>
  <conditionalFormatting sqref="K15:L15">
    <cfRule type="expression" dxfId="740" priority="27">
      <formula>$H$17="CCI (CC Intégral)"</formula>
    </cfRule>
  </conditionalFormatting>
  <conditionalFormatting sqref="A16:N16">
    <cfRule type="expression" dxfId="739" priority="24">
      <formula>$A$11=2</formula>
    </cfRule>
    <cfRule type="expression" dxfId="738" priority="25">
      <formula>$A$11=3</formula>
    </cfRule>
    <cfRule type="expression" dxfId="737" priority="26">
      <formula>$A$11=1</formula>
    </cfRule>
  </conditionalFormatting>
  <conditionalFormatting sqref="K16:L16">
    <cfRule type="expression" dxfId="736" priority="23">
      <formula>$H$17="CCI (CC Intégral)"</formula>
    </cfRule>
  </conditionalFormatting>
  <conditionalFormatting sqref="O15">
    <cfRule type="expression" dxfId="735" priority="20">
      <formula>$A$11=2</formula>
    </cfRule>
    <cfRule type="expression" dxfId="734" priority="21">
      <formula>$A$11=3</formula>
    </cfRule>
    <cfRule type="expression" dxfId="733" priority="22">
      <formula>$A$11=1</formula>
    </cfRule>
  </conditionalFormatting>
  <conditionalFormatting sqref="P15:Q15">
    <cfRule type="expression" dxfId="732" priority="17">
      <formula>$A$11=2</formula>
    </cfRule>
    <cfRule type="expression" dxfId="731" priority="18">
      <formula>$A$11=3</formula>
    </cfRule>
    <cfRule type="expression" dxfId="730" priority="19">
      <formula>$A$11=1</formula>
    </cfRule>
  </conditionalFormatting>
  <conditionalFormatting sqref="P16:Q16">
    <cfRule type="expression" dxfId="729" priority="14">
      <formula>$A$11=2</formula>
    </cfRule>
    <cfRule type="expression" dxfId="728" priority="15">
      <formula>$A$11=4</formula>
    </cfRule>
    <cfRule type="expression" dxfId="727" priority="16">
      <formula>$A$11=1</formula>
    </cfRule>
  </conditionalFormatting>
  <conditionalFormatting sqref="O16">
    <cfRule type="expression" dxfId="726" priority="11">
      <formula>$A$11=2</formula>
    </cfRule>
    <cfRule type="expression" dxfId="725" priority="12">
      <formula>$A$11=4</formula>
    </cfRule>
    <cfRule type="expression" dxfId="724" priority="13">
      <formula>$A$11=1</formula>
    </cfRule>
  </conditionalFormatting>
  <conditionalFormatting sqref="H31">
    <cfRule type="expression" dxfId="723" priority="7">
      <formula>AND($A27="Unité d'enseignement",$D27&lt;&gt;6)</formula>
    </cfRule>
  </conditionalFormatting>
  <conditionalFormatting sqref="G31">
    <cfRule type="expression" dxfId="722" priority="6">
      <formula>AND($A27="Unité d'enseignement",$D27&lt;&gt;6)</formula>
    </cfRule>
  </conditionalFormatting>
  <conditionalFormatting sqref="B33">
    <cfRule type="expression" dxfId="721" priority="5">
      <formula>AND($A33="Unité d'enseignement",$D33&lt;&gt;6)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2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2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2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2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2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2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48B2069F-F8A7-4BE4-80D2-392327D236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O30:R44 O18:Q29</xm:sqref>
        </x14:conditionalFormatting>
        <x14:conditionalFormatting xmlns:xm="http://schemas.microsoft.com/office/excel/2006/main">
          <x14:cfRule type="expression" priority="9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1" id="{4C4B639A-BCFD-48F6-81E6-8EF98539B86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B152559C-9E0D-4A3D-A041-09AB0E0F11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49"/>
  <sheetViews>
    <sheetView showGridLines="0" showZeros="0" topLeftCell="A13" zoomScale="62" zoomScaleNormal="62" zoomScalePageLayoutView="85" workbookViewId="0">
      <selection activeCell="H47" sqref="H47"/>
    </sheetView>
  </sheetViews>
  <sheetFormatPr baseColWidth="10" defaultColWidth="10.85546875" defaultRowHeight="15" x14ac:dyDescent="0.25"/>
  <cols>
    <col min="1" max="1" width="30" style="25" customWidth="1"/>
    <col min="2" max="2" width="56.140625" style="35" customWidth="1"/>
    <col min="3" max="3" width="20.42578125" style="35" customWidth="1"/>
    <col min="4" max="4" width="6.7109375" style="35" customWidth="1"/>
    <col min="5" max="5" width="7.5703125" style="35" customWidth="1"/>
    <col min="6" max="6" width="10.42578125" style="35" customWidth="1"/>
    <col min="7" max="7" width="11.140625" style="35" customWidth="1"/>
    <col min="8" max="8" width="21.28515625" style="35" bestFit="1" customWidth="1"/>
    <col min="9" max="9" width="22.28515625" style="35" customWidth="1"/>
    <col min="10" max="10" width="17.42578125" style="35" customWidth="1"/>
    <col min="11" max="11" width="14.85546875" style="35" customWidth="1"/>
    <col min="12" max="12" width="9.28515625" style="25" customWidth="1"/>
    <col min="13" max="13" width="11.7109375" style="25" customWidth="1"/>
    <col min="14" max="14" width="9.140625" style="25" customWidth="1"/>
    <col min="15" max="15" width="17.5703125" style="25" customWidth="1"/>
    <col min="16" max="16" width="15.71093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2.5" customHeight="1" x14ac:dyDescent="0.25">
      <c r="A17" s="86" t="s">
        <v>0</v>
      </c>
      <c r="B17" s="85" t="s">
        <v>128</v>
      </c>
      <c r="C17" s="80"/>
      <c r="D17" s="121">
        <v>6</v>
      </c>
      <c r="E17" s="121"/>
      <c r="F17" s="121" t="s">
        <v>129</v>
      </c>
      <c r="G17" s="121" t="s">
        <v>129</v>
      </c>
      <c r="H17" s="121"/>
      <c r="I17" s="96"/>
      <c r="J17" s="80" t="s">
        <v>203</v>
      </c>
      <c r="K17" s="80"/>
      <c r="L17" s="80"/>
      <c r="M17" s="80"/>
      <c r="N17" s="80"/>
      <c r="O17" s="80"/>
      <c r="P17" s="80"/>
      <c r="Q17" s="80"/>
      <c r="R17" s="80"/>
    </row>
    <row r="18" spans="1:18" ht="24.75" customHeight="1" x14ac:dyDescent="0.25">
      <c r="A18" s="83" t="s">
        <v>28</v>
      </c>
      <c r="B18" s="80" t="s">
        <v>127</v>
      </c>
      <c r="C18" s="80"/>
      <c r="D18" s="121"/>
      <c r="E18" s="121">
        <v>0.4</v>
      </c>
      <c r="F18" s="121" t="s">
        <v>129</v>
      </c>
      <c r="G18" s="121" t="s">
        <v>129</v>
      </c>
      <c r="H18" s="121" t="s">
        <v>36</v>
      </c>
      <c r="I18" s="121">
        <v>80</v>
      </c>
      <c r="J18" s="83" t="s">
        <v>202</v>
      </c>
      <c r="K18" s="80" t="s">
        <v>10</v>
      </c>
      <c r="L18" s="80" t="s">
        <v>204</v>
      </c>
      <c r="M18" s="80" t="s">
        <v>10</v>
      </c>
      <c r="N18" s="80" t="s">
        <v>204</v>
      </c>
      <c r="O18" s="80"/>
      <c r="P18" s="80"/>
      <c r="Q18" s="80"/>
      <c r="R18" s="80" t="s">
        <v>219</v>
      </c>
    </row>
    <row r="19" spans="1:18" ht="27" customHeight="1" x14ac:dyDescent="0.25">
      <c r="A19" s="83" t="s">
        <v>28</v>
      </c>
      <c r="B19" s="80" t="s">
        <v>130</v>
      </c>
      <c r="C19" s="80"/>
      <c r="D19" s="121"/>
      <c r="E19" s="121">
        <v>0.4</v>
      </c>
      <c r="F19" s="121" t="s">
        <v>129</v>
      </c>
      <c r="G19" s="121" t="s">
        <v>129</v>
      </c>
      <c r="H19" s="121" t="s">
        <v>36</v>
      </c>
      <c r="I19" s="121">
        <v>70</v>
      </c>
      <c r="J19" s="83" t="s">
        <v>202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3.25" customHeight="1" x14ac:dyDescent="0.25">
      <c r="A20" s="83" t="s">
        <v>28</v>
      </c>
      <c r="B20" s="80" t="s">
        <v>131</v>
      </c>
      <c r="C20" s="80"/>
      <c r="D20" s="121"/>
      <c r="E20" s="121">
        <v>0.2</v>
      </c>
      <c r="F20" s="121" t="s">
        <v>129</v>
      </c>
      <c r="G20" s="121" t="s">
        <v>129</v>
      </c>
      <c r="H20" s="121" t="s">
        <v>36</v>
      </c>
      <c r="I20" s="121" t="s">
        <v>201</v>
      </c>
      <c r="J20" s="95"/>
      <c r="K20" s="80" t="s">
        <v>13</v>
      </c>
      <c r="L20" s="80"/>
      <c r="M20" s="80"/>
      <c r="N20" s="80" t="s">
        <v>206</v>
      </c>
      <c r="O20" s="80"/>
      <c r="P20" s="80"/>
      <c r="Q20" s="80"/>
      <c r="R20" s="80" t="s">
        <v>219</v>
      </c>
    </row>
    <row r="21" spans="1:18" ht="22.5" customHeight="1" x14ac:dyDescent="0.25">
      <c r="A21" s="86" t="s">
        <v>0</v>
      </c>
      <c r="B21" s="85" t="s">
        <v>132</v>
      </c>
      <c r="C21" s="80"/>
      <c r="D21" s="121">
        <v>6</v>
      </c>
      <c r="E21" s="121"/>
      <c r="F21" s="121" t="s">
        <v>129</v>
      </c>
      <c r="G21" s="121" t="s">
        <v>129</v>
      </c>
      <c r="H21" s="121"/>
      <c r="I21" s="121"/>
      <c r="J21" s="80" t="s">
        <v>207</v>
      </c>
      <c r="K21" s="80"/>
      <c r="L21" s="80"/>
      <c r="M21" s="80"/>
      <c r="N21" s="80"/>
      <c r="O21" s="80"/>
      <c r="P21" s="80"/>
      <c r="Q21" s="80"/>
      <c r="R21" s="80" t="s">
        <v>219</v>
      </c>
    </row>
    <row r="22" spans="1:18" ht="23.25" customHeight="1" x14ac:dyDescent="0.25">
      <c r="A22" s="83" t="s">
        <v>28</v>
      </c>
      <c r="B22" s="80" t="s">
        <v>133</v>
      </c>
      <c r="C22" s="80"/>
      <c r="D22" s="121"/>
      <c r="E22" s="121">
        <v>0.5</v>
      </c>
      <c r="F22" s="121" t="s">
        <v>129</v>
      </c>
      <c r="G22" s="121" t="s">
        <v>129</v>
      </c>
      <c r="H22" s="121" t="s">
        <v>36</v>
      </c>
      <c r="I22" s="121">
        <v>70</v>
      </c>
      <c r="J22" s="83" t="s">
        <v>202</v>
      </c>
      <c r="K22" s="80" t="s">
        <v>10</v>
      </c>
      <c r="L22" s="80" t="s">
        <v>205</v>
      </c>
      <c r="M22" s="80" t="s">
        <v>10</v>
      </c>
      <c r="N22" s="80" t="s">
        <v>205</v>
      </c>
      <c r="O22" s="80"/>
      <c r="P22" s="80"/>
      <c r="Q22" s="80"/>
      <c r="R22" s="80" t="s">
        <v>219</v>
      </c>
    </row>
    <row r="23" spans="1:18" ht="28.5" customHeight="1" x14ac:dyDescent="0.25">
      <c r="A23" s="83" t="s">
        <v>28</v>
      </c>
      <c r="B23" s="80" t="s">
        <v>134</v>
      </c>
      <c r="C23" s="80"/>
      <c r="D23" s="121"/>
      <c r="E23" s="121">
        <v>0.5</v>
      </c>
      <c r="F23" s="121" t="s">
        <v>129</v>
      </c>
      <c r="G23" s="121" t="s">
        <v>129</v>
      </c>
      <c r="H23" s="121" t="s">
        <v>36</v>
      </c>
      <c r="I23" s="121">
        <v>75</v>
      </c>
      <c r="J23" s="83" t="s">
        <v>202</v>
      </c>
      <c r="K23" s="80" t="s">
        <v>10</v>
      </c>
      <c r="L23" s="80" t="s">
        <v>205</v>
      </c>
      <c r="M23" s="80" t="s">
        <v>10</v>
      </c>
      <c r="N23" s="80" t="s">
        <v>205</v>
      </c>
      <c r="O23" s="80"/>
      <c r="P23" s="80"/>
      <c r="Q23" s="80"/>
      <c r="R23" s="80" t="s">
        <v>219</v>
      </c>
    </row>
    <row r="24" spans="1:18" ht="24.75" customHeight="1" x14ac:dyDescent="0.25">
      <c r="A24" s="86" t="s">
        <v>0</v>
      </c>
      <c r="B24" s="85" t="s">
        <v>157</v>
      </c>
      <c r="C24" s="97"/>
      <c r="D24" s="121">
        <v>6</v>
      </c>
      <c r="E24" s="121"/>
      <c r="F24" s="121" t="s">
        <v>129</v>
      </c>
      <c r="G24" s="121" t="s">
        <v>129</v>
      </c>
      <c r="H24" s="121"/>
      <c r="I24" s="121"/>
      <c r="J24" s="83" t="s">
        <v>214</v>
      </c>
      <c r="K24" s="80"/>
      <c r="L24" s="80"/>
      <c r="M24" s="80"/>
      <c r="N24" s="80"/>
      <c r="O24" s="80"/>
      <c r="P24" s="80"/>
      <c r="Q24" s="80"/>
      <c r="R24" s="80" t="s">
        <v>219</v>
      </c>
    </row>
    <row r="25" spans="1:18" ht="23.25" customHeight="1" x14ac:dyDescent="0.25">
      <c r="A25" s="83" t="s">
        <v>28</v>
      </c>
      <c r="B25" s="80" t="s">
        <v>158</v>
      </c>
      <c r="C25" s="80"/>
      <c r="D25" s="121"/>
      <c r="E25" s="121">
        <v>0.6</v>
      </c>
      <c r="F25" s="121" t="s">
        <v>129</v>
      </c>
      <c r="G25" s="121" t="s">
        <v>129</v>
      </c>
      <c r="H25" s="121" t="s">
        <v>36</v>
      </c>
      <c r="I25" s="121">
        <v>70</v>
      </c>
      <c r="J25" s="83" t="s">
        <v>202</v>
      </c>
      <c r="K25" s="80" t="s">
        <v>10</v>
      </c>
      <c r="L25" s="80" t="s">
        <v>205</v>
      </c>
      <c r="M25" s="80"/>
      <c r="N25" s="80"/>
      <c r="O25" s="80"/>
      <c r="P25" s="80"/>
      <c r="Q25" s="80"/>
      <c r="R25" s="80" t="s">
        <v>219</v>
      </c>
    </row>
    <row r="26" spans="1:18" ht="24.75" customHeight="1" x14ac:dyDescent="0.25">
      <c r="A26" s="83" t="s">
        <v>28</v>
      </c>
      <c r="B26" s="80" t="s">
        <v>159</v>
      </c>
      <c r="C26" s="80"/>
      <c r="D26" s="121"/>
      <c r="E26" s="121">
        <v>0.4</v>
      </c>
      <c r="F26" s="121" t="s">
        <v>129</v>
      </c>
      <c r="G26" s="121" t="s">
        <v>129</v>
      </c>
      <c r="H26" s="121" t="s">
        <v>36</v>
      </c>
      <c r="I26" s="121" t="s">
        <v>201</v>
      </c>
      <c r="J26" s="83" t="s">
        <v>212</v>
      </c>
      <c r="K26" s="80" t="s">
        <v>13</v>
      </c>
      <c r="L26" s="80"/>
      <c r="M26" s="80"/>
      <c r="N26" s="80" t="s">
        <v>206</v>
      </c>
      <c r="O26" s="80"/>
      <c r="P26" s="80"/>
      <c r="Q26" s="80"/>
      <c r="R26" s="80" t="s">
        <v>219</v>
      </c>
    </row>
    <row r="27" spans="1:18" ht="26.25" customHeight="1" x14ac:dyDescent="0.25">
      <c r="A27" s="86" t="s">
        <v>0</v>
      </c>
      <c r="B27" s="85" t="s">
        <v>138</v>
      </c>
      <c r="C27" s="80"/>
      <c r="D27" s="121">
        <v>6</v>
      </c>
      <c r="E27" s="121"/>
      <c r="F27" s="121" t="s">
        <v>129</v>
      </c>
      <c r="G27" s="121" t="s">
        <v>129</v>
      </c>
      <c r="H27" s="121"/>
      <c r="I27" s="121"/>
      <c r="J27" s="83" t="s">
        <v>211</v>
      </c>
      <c r="K27" s="80"/>
      <c r="L27" s="80"/>
      <c r="M27" s="80"/>
      <c r="N27" s="80"/>
      <c r="O27" s="80"/>
      <c r="P27" s="80"/>
      <c r="Q27" s="80"/>
      <c r="R27" s="80" t="s">
        <v>219</v>
      </c>
    </row>
    <row r="28" spans="1:18" ht="27" customHeight="1" x14ac:dyDescent="0.25">
      <c r="A28" s="83" t="s">
        <v>28</v>
      </c>
      <c r="B28" s="80" t="s">
        <v>139</v>
      </c>
      <c r="C28" s="80"/>
      <c r="D28" s="121"/>
      <c r="E28" s="121">
        <v>0.7</v>
      </c>
      <c r="F28" s="121" t="s">
        <v>129</v>
      </c>
      <c r="G28" s="121" t="s">
        <v>129</v>
      </c>
      <c r="H28" s="121" t="s">
        <v>36</v>
      </c>
      <c r="I28" s="121">
        <v>70</v>
      </c>
      <c r="J28" s="83" t="s">
        <v>202</v>
      </c>
      <c r="K28" s="80" t="s">
        <v>10</v>
      </c>
      <c r="L28" s="80" t="s">
        <v>205</v>
      </c>
      <c r="M28" s="80" t="s">
        <v>10</v>
      </c>
      <c r="N28" s="80" t="s">
        <v>205</v>
      </c>
      <c r="O28" s="80"/>
      <c r="P28" s="80"/>
      <c r="Q28" s="80"/>
      <c r="R28" s="80" t="s">
        <v>219</v>
      </c>
    </row>
    <row r="29" spans="1:18" ht="27" customHeight="1" x14ac:dyDescent="0.25">
      <c r="A29" s="83" t="s">
        <v>28</v>
      </c>
      <c r="B29" s="80" t="s">
        <v>140</v>
      </c>
      <c r="C29" s="80"/>
      <c r="D29" s="121"/>
      <c r="E29" s="122">
        <v>0.3</v>
      </c>
      <c r="F29" s="122" t="s">
        <v>129</v>
      </c>
      <c r="G29" s="122" t="s">
        <v>129</v>
      </c>
      <c r="H29" s="122" t="s">
        <v>36</v>
      </c>
      <c r="I29" s="122">
        <v>70</v>
      </c>
      <c r="J29" s="83" t="s">
        <v>215</v>
      </c>
      <c r="K29" s="80" t="s">
        <v>10</v>
      </c>
      <c r="L29" s="80" t="s">
        <v>205</v>
      </c>
      <c r="M29" s="80" t="s">
        <v>10</v>
      </c>
      <c r="N29" s="80" t="s">
        <v>205</v>
      </c>
      <c r="O29" s="80"/>
      <c r="P29" s="80"/>
      <c r="Q29" s="80"/>
      <c r="R29" s="80" t="s">
        <v>219</v>
      </c>
    </row>
    <row r="30" spans="1:18" ht="15" customHeight="1" x14ac:dyDescent="0.25">
      <c r="A30" s="83"/>
      <c r="B30" s="80"/>
      <c r="C30" s="80"/>
      <c r="D30" s="96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15" customHeight="1" x14ac:dyDescent="0.25">
      <c r="A31" s="83"/>
      <c r="B31" s="80"/>
      <c r="C31" s="80"/>
      <c r="D31" s="96"/>
      <c r="E31" s="80"/>
      <c r="F31" s="80"/>
      <c r="G31" s="80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6.5" customHeight="1" x14ac:dyDescent="0.25">
      <c r="A32" s="83"/>
      <c r="B32" s="87"/>
      <c r="C32" s="80"/>
      <c r="D32" s="96"/>
      <c r="E32" s="80"/>
      <c r="F32" s="80"/>
      <c r="G32" s="98" t="s">
        <v>141</v>
      </c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ht="21" customHeight="1" x14ac:dyDescent="0.25">
      <c r="A33" s="83"/>
      <c r="B33" s="98" t="s">
        <v>208</v>
      </c>
      <c r="C33" s="80"/>
      <c r="D33" s="96"/>
      <c r="E33" s="80"/>
      <c r="F33" s="80"/>
      <c r="G33" s="80"/>
      <c r="H33" s="80"/>
      <c r="I33" s="80"/>
      <c r="J33" s="83"/>
      <c r="K33" s="80"/>
      <c r="L33" s="80"/>
      <c r="M33" s="80"/>
      <c r="N33" s="80"/>
      <c r="O33" s="80"/>
      <c r="P33" s="80"/>
      <c r="Q33" s="80"/>
      <c r="R33" s="80"/>
    </row>
    <row r="34" spans="1:18" x14ac:dyDescent="0.25">
      <c r="A34" s="5"/>
      <c r="B34" s="2"/>
      <c r="C34" s="2"/>
      <c r="D34" s="101"/>
      <c r="E34" s="2"/>
      <c r="F34" s="2"/>
      <c r="G34" s="2"/>
      <c r="H34" s="2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2"/>
      <c r="C35" s="2"/>
      <c r="D35" s="101"/>
      <c r="E35" s="2"/>
      <c r="F35" s="2"/>
      <c r="G35" s="2"/>
      <c r="H35" s="2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715" priority="42">
      <formula>$A$11=2</formula>
    </cfRule>
    <cfRule type="expression" dxfId="714" priority="43">
      <formula>$A$11=3</formula>
    </cfRule>
    <cfRule type="expression" dxfId="713" priority="44">
      <formula>$A$11=1</formula>
    </cfRule>
  </conditionalFormatting>
  <conditionalFormatting sqref="I24:I44 K24:L44">
    <cfRule type="expression" dxfId="712" priority="41">
      <formula>$H24="CCI (CC Intégral)"</formula>
    </cfRule>
  </conditionalFormatting>
  <conditionalFormatting sqref="I24:J44">
    <cfRule type="expression" dxfId="711" priority="40">
      <formula>$H24="CT (Contrôle terminal)"</formula>
    </cfRule>
  </conditionalFormatting>
  <conditionalFormatting sqref="A24:E26 A30:E30 A34:E44 A31:A33">
    <cfRule type="expression" dxfId="710" priority="39">
      <formula>AND($A24="Unité d'enseignement",$D24&lt;&gt;6)</formula>
    </cfRule>
  </conditionalFormatting>
  <conditionalFormatting sqref="K15:L15">
    <cfRule type="expression" dxfId="709" priority="38">
      <formula>$H$17="CCI (CC Intégral)"</formula>
    </cfRule>
  </conditionalFormatting>
  <conditionalFormatting sqref="A16:N16">
    <cfRule type="expression" dxfId="708" priority="35">
      <formula>$A$11=2</formula>
    </cfRule>
    <cfRule type="expression" dxfId="707" priority="36">
      <formula>$A$11=3</formula>
    </cfRule>
    <cfRule type="expression" dxfId="706" priority="37">
      <formula>$A$11=1</formula>
    </cfRule>
  </conditionalFormatting>
  <conditionalFormatting sqref="K16:L16">
    <cfRule type="expression" dxfId="705" priority="34">
      <formula>$H$17="CCI (CC Intégral)"</formula>
    </cfRule>
  </conditionalFormatting>
  <conditionalFormatting sqref="O15">
    <cfRule type="expression" dxfId="704" priority="31">
      <formula>$A$11=2</formula>
    </cfRule>
    <cfRule type="expression" dxfId="703" priority="32">
      <formula>$A$11=3</formula>
    </cfRule>
    <cfRule type="expression" dxfId="702" priority="33">
      <formula>$A$11=1</formula>
    </cfRule>
  </conditionalFormatting>
  <conditionalFormatting sqref="P15:Q15">
    <cfRule type="expression" dxfId="701" priority="28">
      <formula>$A$11=2</formula>
    </cfRule>
    <cfRule type="expression" dxfId="700" priority="29">
      <formula>$A$11=3</formula>
    </cfRule>
    <cfRule type="expression" dxfId="699" priority="30">
      <formula>$A$11=1</formula>
    </cfRule>
  </conditionalFormatting>
  <conditionalFormatting sqref="P16:Q16">
    <cfRule type="expression" dxfId="698" priority="25">
      <formula>$A$11=2</formula>
    </cfRule>
    <cfRule type="expression" dxfId="697" priority="26">
      <formula>$A$11=4</formula>
    </cfRule>
    <cfRule type="expression" dxfId="696" priority="27">
      <formula>$A$11=1</formula>
    </cfRule>
  </conditionalFormatting>
  <conditionalFormatting sqref="O16">
    <cfRule type="expression" dxfId="695" priority="22">
      <formula>$A$11=2</formula>
    </cfRule>
    <cfRule type="expression" dxfId="694" priority="23">
      <formula>$A$11=4</formula>
    </cfRule>
    <cfRule type="expression" dxfId="693" priority="24">
      <formula>$A$11=1</formula>
    </cfRule>
  </conditionalFormatting>
  <conditionalFormatting sqref="A17:E23">
    <cfRule type="expression" dxfId="692" priority="18">
      <formula>AND($A17="Unité d'enseignement",$D17&lt;&gt;6)</formula>
    </cfRule>
  </conditionalFormatting>
  <conditionalFormatting sqref="A27:E29">
    <cfRule type="expression" dxfId="691" priority="17">
      <formula>AND($A27="Unité d'enseignement",$D27&lt;&gt;6)</formula>
    </cfRule>
  </conditionalFormatting>
  <conditionalFormatting sqref="K17:L20 I17:I20">
    <cfRule type="expression" dxfId="690" priority="16">
      <formula>$H17="CCI (CC Intégral)"</formula>
    </cfRule>
  </conditionalFormatting>
  <conditionalFormatting sqref="I17:J20">
    <cfRule type="expression" dxfId="689" priority="15">
      <formula>$H17="CT (Contrôle terminal)"</formula>
    </cfRule>
  </conditionalFormatting>
  <conditionalFormatting sqref="K21:L23 I21:I23">
    <cfRule type="expression" dxfId="688" priority="11">
      <formula>$H21="CCI (CC Intégral)"</formula>
    </cfRule>
  </conditionalFormatting>
  <conditionalFormatting sqref="I21:J23">
    <cfRule type="expression" dxfId="687" priority="10">
      <formula>$H21="CT (Contrôle terminal)"</formula>
    </cfRule>
  </conditionalFormatting>
  <conditionalFormatting sqref="B33:E33 B31:E31 C32:E32">
    <cfRule type="expression" dxfId="686" priority="3">
      <formula>AND($A31="Unité d'enseignement",$D31&lt;&gt;6)</formula>
    </cfRule>
  </conditionalFormatting>
  <conditionalFormatting sqref="G32">
    <cfRule type="expression" dxfId="685" priority="4">
      <formula>AND($A28="Unité d'enseignement",$D28&lt;&gt;6)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3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3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3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3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3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3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EFD145D0-1ECD-4D5F-BFA6-CDEFB25622A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A2FA06F5-BEC6-4A86-A98B-B8CB675EFA4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O30:R44 O24:Q29</xm:sqref>
        </x14:conditionalFormatting>
        <x14:conditionalFormatting xmlns:xm="http://schemas.microsoft.com/office/excel/2006/main">
          <x14:cfRule type="expression" priority="20" id="{BA1C539A-AB0B-45CC-B580-B075E4BCA2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M24:N25 M27:N27 M26 M30:N44</xm:sqref>
        </x14:conditionalFormatting>
        <x14:conditionalFormatting xmlns:xm="http://schemas.microsoft.com/office/excel/2006/main">
          <x14:cfRule type="expression" priority="12" id="{F01BA8DF-328A-44CB-9662-30956DD25F7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A0690554-DFB5-4BC9-9C3C-2592435B9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3" id="{315BB221-8A56-40BC-A6BE-07A624B7F8F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7" id="{F4B2B28D-03C9-487F-B0FD-0FDC3ABCA46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0AFEEA88-1DD5-4F66-9B6D-6CA18DE0C7C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8" id="{6851980D-205B-43E3-9480-3E53B6BFBD6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6" id="{345F7750-4F22-469F-96F8-4BA31484500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  <x14:conditionalFormatting xmlns:xm="http://schemas.microsoft.com/office/excel/2006/main">
          <x14:cfRule type="expression" priority="5" id="{19F20120-D048-43A7-8CD1-A16A188E07E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  <x14:conditionalFormatting xmlns:xm="http://schemas.microsoft.com/office/excel/2006/main">
          <x14:cfRule type="expression" priority="1" id="{CB4B4DAE-7480-4AFB-8B51-4721C06488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C2655A43-8F5D-44FB-B0E9-17361E6B6B2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9"/>
  <sheetViews>
    <sheetView showGridLines="0" showZeros="0" topLeftCell="A19" zoomScale="62" zoomScaleNormal="62" zoomScalePageLayoutView="85" workbookViewId="0">
      <selection activeCell="L26" sqref="L26"/>
    </sheetView>
  </sheetViews>
  <sheetFormatPr baseColWidth="10" defaultColWidth="10.85546875" defaultRowHeight="15" x14ac:dyDescent="0.25"/>
  <cols>
    <col min="1" max="1" width="34.7109375" style="25" customWidth="1"/>
    <col min="2" max="2" width="63.5703125" style="35" customWidth="1"/>
    <col min="3" max="3" width="20.42578125" style="35" customWidth="1"/>
    <col min="4" max="4" width="9.7109375" style="35" customWidth="1"/>
    <col min="5" max="5" width="9" style="35" customWidth="1"/>
    <col min="6" max="6" width="12.42578125" style="35" customWidth="1"/>
    <col min="7" max="7" width="10.7109375" style="35" customWidth="1"/>
    <col min="8" max="8" width="21.28515625" style="35" bestFit="1" customWidth="1"/>
    <col min="9" max="9" width="22.140625" style="35" customWidth="1"/>
    <col min="10" max="10" width="18.85546875" style="35" customWidth="1"/>
    <col min="11" max="11" width="12.5703125" style="35" customWidth="1"/>
    <col min="12" max="12" width="8.85546875" style="25" customWidth="1"/>
    <col min="13" max="13" width="13.28515625" style="25" customWidth="1"/>
    <col min="14" max="14" width="10.7109375" style="25" customWidth="1"/>
    <col min="15" max="15" width="17.85546875" style="25" customWidth="1"/>
    <col min="16" max="16" width="17.570312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3.25" customHeight="1" x14ac:dyDescent="0.25">
      <c r="A17" s="86" t="s">
        <v>0</v>
      </c>
      <c r="B17" s="85" t="s">
        <v>149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80" t="s">
        <v>210</v>
      </c>
      <c r="K17" s="80"/>
      <c r="L17" s="80"/>
      <c r="M17" s="80"/>
      <c r="N17" s="80"/>
      <c r="O17" s="80"/>
      <c r="P17" s="80"/>
      <c r="Q17" s="80"/>
      <c r="R17" s="80" t="s">
        <v>219</v>
      </c>
    </row>
    <row r="18" spans="1:18" ht="26.25" customHeight="1" x14ac:dyDescent="0.25">
      <c r="A18" s="83" t="s">
        <v>28</v>
      </c>
      <c r="B18" s="80" t="s">
        <v>144</v>
      </c>
      <c r="C18" s="80"/>
      <c r="D18" s="121"/>
      <c r="E18" s="121">
        <v>0.5</v>
      </c>
      <c r="F18" s="121" t="s">
        <v>129</v>
      </c>
      <c r="G18" s="121" t="s">
        <v>129</v>
      </c>
      <c r="H18" s="96" t="s">
        <v>36</v>
      </c>
      <c r="I18" s="121">
        <v>50</v>
      </c>
      <c r="J18" s="83" t="s">
        <v>202</v>
      </c>
      <c r="K18" s="80" t="s">
        <v>10</v>
      </c>
      <c r="L18" s="80" t="s">
        <v>205</v>
      </c>
      <c r="M18" s="80" t="s">
        <v>10</v>
      </c>
      <c r="N18" s="80" t="s">
        <v>205</v>
      </c>
      <c r="O18" s="80"/>
      <c r="P18" s="80"/>
      <c r="Q18" s="80"/>
      <c r="R18" s="80" t="s">
        <v>219</v>
      </c>
    </row>
    <row r="19" spans="1:18" ht="24.75" customHeight="1" x14ac:dyDescent="0.25">
      <c r="A19" s="83" t="s">
        <v>28</v>
      </c>
      <c r="B19" s="80" t="s">
        <v>145</v>
      </c>
      <c r="C19" s="80"/>
      <c r="D19" s="121"/>
      <c r="E19" s="121">
        <v>0.5</v>
      </c>
      <c r="F19" s="121" t="s">
        <v>129</v>
      </c>
      <c r="G19" s="121" t="s">
        <v>129</v>
      </c>
      <c r="H19" s="96" t="s">
        <v>36</v>
      </c>
      <c r="I19" s="121">
        <v>100</v>
      </c>
      <c r="J19" s="83" t="s">
        <v>209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4.75" customHeight="1" x14ac:dyDescent="0.25">
      <c r="A20" s="86" t="s">
        <v>0</v>
      </c>
      <c r="B20" s="85" t="s">
        <v>151</v>
      </c>
      <c r="C20" s="97"/>
      <c r="D20" s="121">
        <v>6</v>
      </c>
      <c r="E20" s="121"/>
      <c r="F20" s="121" t="s">
        <v>129</v>
      </c>
      <c r="G20" s="121" t="s">
        <v>129</v>
      </c>
      <c r="H20" s="96"/>
      <c r="I20" s="121"/>
      <c r="J20" s="83" t="s">
        <v>210</v>
      </c>
      <c r="K20" s="80"/>
      <c r="L20" s="80"/>
      <c r="M20" s="80"/>
      <c r="N20" s="80"/>
      <c r="O20" s="80"/>
      <c r="P20" s="80"/>
      <c r="Q20" s="80"/>
      <c r="R20" s="80" t="s">
        <v>219</v>
      </c>
    </row>
    <row r="21" spans="1:18" ht="19.5" customHeight="1" x14ac:dyDescent="0.25">
      <c r="A21" s="83" t="s">
        <v>28</v>
      </c>
      <c r="B21" s="80" t="s">
        <v>152</v>
      </c>
      <c r="C21" s="80"/>
      <c r="D21" s="121"/>
      <c r="E21" s="121">
        <v>0.5</v>
      </c>
      <c r="F21" s="121" t="s">
        <v>129</v>
      </c>
      <c r="G21" s="121" t="s">
        <v>129</v>
      </c>
      <c r="H21" s="96" t="s">
        <v>36</v>
      </c>
      <c r="I21" s="121">
        <v>100</v>
      </c>
      <c r="J21" s="83" t="s">
        <v>209</v>
      </c>
      <c r="K21" s="80" t="s">
        <v>10</v>
      </c>
      <c r="L21" s="80" t="s">
        <v>205</v>
      </c>
      <c r="M21" s="80" t="s">
        <v>10</v>
      </c>
      <c r="N21" s="80" t="s">
        <v>205</v>
      </c>
      <c r="O21" s="80"/>
      <c r="P21" s="80"/>
      <c r="Q21" s="80"/>
      <c r="R21" s="80" t="s">
        <v>219</v>
      </c>
    </row>
    <row r="22" spans="1:18" ht="24.75" customHeight="1" x14ac:dyDescent="0.25">
      <c r="A22" s="83" t="s">
        <v>28</v>
      </c>
      <c r="B22" s="80" t="s">
        <v>153</v>
      </c>
      <c r="C22" s="80"/>
      <c r="D22" s="121"/>
      <c r="E22" s="121">
        <v>0.5</v>
      </c>
      <c r="F22" s="121" t="s">
        <v>129</v>
      </c>
      <c r="G22" s="121" t="s">
        <v>129</v>
      </c>
      <c r="H22" s="96" t="s">
        <v>36</v>
      </c>
      <c r="I22" s="121">
        <v>70</v>
      </c>
      <c r="J22" s="83" t="s">
        <v>202</v>
      </c>
      <c r="K22" s="80" t="s">
        <v>10</v>
      </c>
      <c r="L22" s="80" t="s">
        <v>205</v>
      </c>
      <c r="M22" s="80" t="s">
        <v>10</v>
      </c>
      <c r="N22" s="80" t="s">
        <v>205</v>
      </c>
      <c r="O22" s="80"/>
      <c r="P22" s="80"/>
      <c r="Q22" s="80"/>
      <c r="R22" s="80" t="s">
        <v>219</v>
      </c>
    </row>
    <row r="23" spans="1:18" ht="38.25" customHeight="1" x14ac:dyDescent="0.25">
      <c r="A23" s="86" t="s">
        <v>0</v>
      </c>
      <c r="B23" s="112" t="s">
        <v>160</v>
      </c>
      <c r="C23" s="80"/>
      <c r="D23" s="121">
        <v>6</v>
      </c>
      <c r="E23" s="121"/>
      <c r="F23" s="121" t="s">
        <v>129</v>
      </c>
      <c r="G23" s="121" t="s">
        <v>129</v>
      </c>
      <c r="H23" s="96"/>
      <c r="I23" s="121"/>
      <c r="J23" s="80" t="s">
        <v>211</v>
      </c>
      <c r="K23" s="80"/>
      <c r="L23" s="80"/>
      <c r="M23" s="80"/>
      <c r="N23" s="80"/>
      <c r="O23" s="80"/>
      <c r="P23" s="80"/>
      <c r="Q23" s="80"/>
      <c r="R23" s="80" t="s">
        <v>219</v>
      </c>
    </row>
    <row r="24" spans="1:18" ht="27" customHeight="1" x14ac:dyDescent="0.25">
      <c r="A24" s="83" t="s">
        <v>28</v>
      </c>
      <c r="B24" s="80" t="s">
        <v>161</v>
      </c>
      <c r="C24" s="97"/>
      <c r="D24" s="121"/>
      <c r="E24" s="121">
        <v>0.6</v>
      </c>
      <c r="F24" s="121" t="s">
        <v>129</v>
      </c>
      <c r="G24" s="121" t="s">
        <v>129</v>
      </c>
      <c r="H24" s="96" t="s">
        <v>36</v>
      </c>
      <c r="I24" s="121">
        <v>70</v>
      </c>
      <c r="J24" s="83" t="s">
        <v>202</v>
      </c>
      <c r="K24" s="80" t="s">
        <v>10</v>
      </c>
      <c r="L24" s="80" t="s">
        <v>204</v>
      </c>
      <c r="M24" s="80" t="s">
        <v>10</v>
      </c>
      <c r="N24" s="80" t="s">
        <v>204</v>
      </c>
      <c r="O24" s="80"/>
      <c r="P24" s="80"/>
      <c r="Q24" s="80"/>
      <c r="R24" s="80" t="s">
        <v>219</v>
      </c>
    </row>
    <row r="25" spans="1:18" ht="33" customHeight="1" x14ac:dyDescent="0.25">
      <c r="A25" s="83" t="s">
        <v>28</v>
      </c>
      <c r="B25" s="80" t="s">
        <v>162</v>
      </c>
      <c r="C25" s="80"/>
      <c r="D25" s="121"/>
      <c r="E25" s="121">
        <v>0.4</v>
      </c>
      <c r="F25" s="121" t="s">
        <v>129</v>
      </c>
      <c r="G25" s="121" t="s">
        <v>129</v>
      </c>
      <c r="H25" s="96" t="s">
        <v>36</v>
      </c>
      <c r="I25" s="163" t="s">
        <v>266</v>
      </c>
      <c r="J25" s="83" t="s">
        <v>202</v>
      </c>
      <c r="K25" s="80" t="s">
        <v>10</v>
      </c>
      <c r="L25" s="80" t="s">
        <v>216</v>
      </c>
      <c r="M25" s="80" t="s">
        <v>10</v>
      </c>
      <c r="N25" s="80" t="s">
        <v>267</v>
      </c>
      <c r="O25" s="80"/>
      <c r="P25" s="80"/>
      <c r="Q25" s="80"/>
      <c r="R25" s="80" t="s">
        <v>268</v>
      </c>
    </row>
    <row r="26" spans="1:18" ht="26.25" customHeight="1" x14ac:dyDescent="0.25">
      <c r="A26" s="86" t="s">
        <v>0</v>
      </c>
      <c r="B26" s="85" t="s">
        <v>163</v>
      </c>
      <c r="C26" s="80"/>
      <c r="D26" s="121">
        <v>6</v>
      </c>
      <c r="E26" s="121"/>
      <c r="F26" s="121" t="s">
        <v>129</v>
      </c>
      <c r="G26" s="121" t="s">
        <v>129</v>
      </c>
      <c r="H26" s="96"/>
      <c r="I26" s="121"/>
      <c r="J26" s="80" t="s">
        <v>211</v>
      </c>
      <c r="K26" s="80"/>
      <c r="L26" s="80"/>
      <c r="M26" s="80"/>
      <c r="N26" s="80"/>
      <c r="O26" s="80"/>
      <c r="P26" s="80"/>
      <c r="Q26" s="80"/>
      <c r="R26" s="80" t="s">
        <v>219</v>
      </c>
    </row>
    <row r="27" spans="1:18" ht="28.5" customHeight="1" x14ac:dyDescent="0.25">
      <c r="A27" s="83" t="s">
        <v>28</v>
      </c>
      <c r="B27" s="80" t="s">
        <v>164</v>
      </c>
      <c r="C27" s="80"/>
      <c r="D27" s="121"/>
      <c r="E27" s="121">
        <v>0.5</v>
      </c>
      <c r="F27" s="121" t="s">
        <v>129</v>
      </c>
      <c r="G27" s="121" t="s">
        <v>129</v>
      </c>
      <c r="H27" s="96" t="s">
        <v>36</v>
      </c>
      <c r="I27" s="121">
        <v>60</v>
      </c>
      <c r="J27" s="83" t="s">
        <v>202</v>
      </c>
      <c r="K27" s="80" t="s">
        <v>10</v>
      </c>
      <c r="L27" s="80" t="s">
        <v>220</v>
      </c>
      <c r="M27" s="80" t="s">
        <v>10</v>
      </c>
      <c r="N27" s="80" t="s">
        <v>205</v>
      </c>
      <c r="O27" s="80"/>
      <c r="P27" s="80"/>
      <c r="Q27" s="80"/>
      <c r="R27" s="80" t="s">
        <v>219</v>
      </c>
    </row>
    <row r="28" spans="1:18" ht="26.25" customHeight="1" x14ac:dyDescent="0.25">
      <c r="A28" s="83" t="s">
        <v>28</v>
      </c>
      <c r="B28" s="80" t="s">
        <v>165</v>
      </c>
      <c r="C28" s="80"/>
      <c r="D28" s="121"/>
      <c r="E28" s="121">
        <v>0.5</v>
      </c>
      <c r="F28" s="121" t="s">
        <v>129</v>
      </c>
      <c r="G28" s="121" t="s">
        <v>129</v>
      </c>
      <c r="H28" s="96" t="s">
        <v>36</v>
      </c>
      <c r="I28" s="121">
        <v>60</v>
      </c>
      <c r="J28" s="83" t="s">
        <v>221</v>
      </c>
      <c r="K28" s="80" t="s">
        <v>10</v>
      </c>
      <c r="L28" s="80" t="s">
        <v>220</v>
      </c>
      <c r="M28" s="80" t="s">
        <v>10</v>
      </c>
      <c r="N28" s="80" t="s">
        <v>205</v>
      </c>
      <c r="O28" s="80"/>
      <c r="P28" s="80"/>
      <c r="Q28" s="80"/>
      <c r="R28" s="80" t="s">
        <v>219</v>
      </c>
    </row>
    <row r="29" spans="1:18" ht="26.25" customHeight="1" x14ac:dyDescent="0.25">
      <c r="A29" s="86" t="s">
        <v>0</v>
      </c>
      <c r="B29" s="85" t="s">
        <v>166</v>
      </c>
      <c r="C29" s="80"/>
      <c r="D29" s="121">
        <v>6</v>
      </c>
      <c r="E29" s="122"/>
      <c r="F29" s="122" t="s">
        <v>129</v>
      </c>
      <c r="G29" s="122" t="s">
        <v>129</v>
      </c>
      <c r="H29" s="80"/>
      <c r="I29" s="122"/>
      <c r="J29" s="80" t="s">
        <v>211</v>
      </c>
      <c r="K29" s="80"/>
      <c r="L29" s="80"/>
      <c r="M29" s="80"/>
      <c r="N29" s="80"/>
      <c r="O29" s="80"/>
      <c r="P29" s="80"/>
      <c r="Q29" s="80"/>
      <c r="R29" s="80" t="s">
        <v>219</v>
      </c>
    </row>
    <row r="30" spans="1:18" ht="24.75" customHeight="1" x14ac:dyDescent="0.25">
      <c r="A30" s="83" t="s">
        <v>28</v>
      </c>
      <c r="B30" s="80" t="s">
        <v>167</v>
      </c>
      <c r="C30" s="80"/>
      <c r="D30" s="121"/>
      <c r="E30" s="122">
        <v>0.7</v>
      </c>
      <c r="F30" s="122" t="s">
        <v>129</v>
      </c>
      <c r="G30" s="122" t="s">
        <v>129</v>
      </c>
      <c r="H30" s="80" t="s">
        <v>36</v>
      </c>
      <c r="I30" s="122">
        <v>70</v>
      </c>
      <c r="J30" s="83" t="s">
        <v>221</v>
      </c>
      <c r="K30" s="80" t="s">
        <v>10</v>
      </c>
      <c r="L30" s="80" t="s">
        <v>205</v>
      </c>
      <c r="M30" s="80" t="s">
        <v>10</v>
      </c>
      <c r="N30" s="80" t="s">
        <v>205</v>
      </c>
      <c r="O30" s="80"/>
      <c r="P30" s="80"/>
      <c r="Q30" s="80"/>
      <c r="R30" s="80" t="s">
        <v>219</v>
      </c>
    </row>
    <row r="31" spans="1:18" ht="26.25" customHeight="1" x14ac:dyDescent="0.25">
      <c r="A31" s="83" t="s">
        <v>28</v>
      </c>
      <c r="B31" s="80" t="s">
        <v>168</v>
      </c>
      <c r="C31" s="80"/>
      <c r="D31" s="121"/>
      <c r="E31" s="122">
        <v>0.3</v>
      </c>
      <c r="F31" s="122" t="s">
        <v>129</v>
      </c>
      <c r="G31" s="122" t="s">
        <v>129</v>
      </c>
      <c r="H31" s="80" t="s">
        <v>36</v>
      </c>
      <c r="I31" s="122">
        <v>70</v>
      </c>
      <c r="J31" s="83" t="s">
        <v>221</v>
      </c>
      <c r="K31" s="80" t="s">
        <v>10</v>
      </c>
      <c r="L31" s="80" t="s">
        <v>205</v>
      </c>
      <c r="M31" s="80" t="s">
        <v>10</v>
      </c>
      <c r="N31" s="80" t="s">
        <v>205</v>
      </c>
      <c r="O31" s="80"/>
      <c r="P31" s="80"/>
      <c r="Q31" s="80"/>
      <c r="R31" s="80" t="s">
        <v>219</v>
      </c>
    </row>
    <row r="32" spans="1:18" ht="22.5" customHeight="1" x14ac:dyDescent="0.25">
      <c r="A32" s="83" t="s">
        <v>28</v>
      </c>
      <c r="B32" s="80" t="s">
        <v>169</v>
      </c>
      <c r="C32" s="80"/>
      <c r="D32" s="121"/>
      <c r="E32" s="122">
        <v>0.3</v>
      </c>
      <c r="F32" s="122" t="s">
        <v>129</v>
      </c>
      <c r="G32" s="122" t="s">
        <v>129</v>
      </c>
      <c r="H32" s="80" t="s">
        <v>36</v>
      </c>
      <c r="I32" s="122">
        <v>50</v>
      </c>
      <c r="J32" s="83" t="s">
        <v>221</v>
      </c>
      <c r="K32" s="80" t="s">
        <v>10</v>
      </c>
      <c r="L32" s="80" t="s">
        <v>217</v>
      </c>
      <c r="M32" s="80"/>
      <c r="N32" s="80" t="s">
        <v>206</v>
      </c>
      <c r="O32" s="80"/>
      <c r="P32" s="80"/>
      <c r="Q32" s="80"/>
      <c r="R32" s="80" t="s">
        <v>219</v>
      </c>
    </row>
    <row r="33" spans="1:18" ht="23.25" customHeight="1" x14ac:dyDescent="0.25">
      <c r="A33" s="86" t="s">
        <v>0</v>
      </c>
      <c r="B33" s="85" t="s">
        <v>154</v>
      </c>
      <c r="C33" s="80"/>
      <c r="D33" s="121">
        <v>6</v>
      </c>
      <c r="E33" s="121"/>
      <c r="F33" s="121" t="s">
        <v>129</v>
      </c>
      <c r="G33" s="121" t="s">
        <v>129</v>
      </c>
      <c r="H33" s="80"/>
      <c r="I33" s="122"/>
      <c r="J33" s="80" t="s">
        <v>211</v>
      </c>
      <c r="K33" s="80"/>
      <c r="L33" s="80"/>
      <c r="M33" s="80"/>
      <c r="N33" s="80"/>
      <c r="O33" s="80"/>
      <c r="P33" s="80"/>
      <c r="Q33" s="80"/>
      <c r="R33" s="80" t="s">
        <v>219</v>
      </c>
    </row>
    <row r="34" spans="1:18" ht="27" customHeight="1" x14ac:dyDescent="0.25">
      <c r="A34" s="83" t="s">
        <v>28</v>
      </c>
      <c r="B34" s="80" t="s">
        <v>155</v>
      </c>
      <c r="C34" s="80"/>
      <c r="D34" s="121"/>
      <c r="E34" s="121">
        <v>0.7</v>
      </c>
      <c r="F34" s="121" t="s">
        <v>129</v>
      </c>
      <c r="G34" s="121" t="s">
        <v>129</v>
      </c>
      <c r="H34" s="80" t="s">
        <v>36</v>
      </c>
      <c r="I34" s="122">
        <v>70</v>
      </c>
      <c r="J34" s="83" t="s">
        <v>202</v>
      </c>
      <c r="K34" s="80" t="s">
        <v>10</v>
      </c>
      <c r="L34" s="80" t="s">
        <v>205</v>
      </c>
      <c r="M34" s="80" t="s">
        <v>10</v>
      </c>
      <c r="N34" s="80" t="s">
        <v>205</v>
      </c>
      <c r="O34" s="80"/>
      <c r="P34" s="80"/>
      <c r="Q34" s="80"/>
      <c r="R34" s="80" t="s">
        <v>219</v>
      </c>
    </row>
    <row r="35" spans="1:18" ht="26.25" customHeight="1" x14ac:dyDescent="0.25">
      <c r="A35" s="83" t="s">
        <v>28</v>
      </c>
      <c r="B35" s="80" t="s">
        <v>156</v>
      </c>
      <c r="C35" s="80"/>
      <c r="D35" s="121"/>
      <c r="E35" s="122">
        <v>0.3</v>
      </c>
      <c r="F35" s="122" t="s">
        <v>129</v>
      </c>
      <c r="G35" s="122" t="s">
        <v>129</v>
      </c>
      <c r="H35" s="80" t="s">
        <v>36</v>
      </c>
      <c r="I35" s="122">
        <v>30</v>
      </c>
      <c r="J35" s="83" t="s">
        <v>202</v>
      </c>
      <c r="K35" s="80" t="s">
        <v>11</v>
      </c>
      <c r="L35" s="80"/>
      <c r="M35" s="80"/>
      <c r="N35" s="80" t="s">
        <v>206</v>
      </c>
      <c r="O35" s="80"/>
      <c r="P35" s="80"/>
      <c r="Q35" s="80"/>
      <c r="R35" s="80" t="s">
        <v>219</v>
      </c>
    </row>
    <row r="36" spans="1:18" x14ac:dyDescent="0.25">
      <c r="A36" s="83"/>
      <c r="B36" s="80"/>
      <c r="C36" s="80"/>
      <c r="D36" s="96"/>
      <c r="E36" s="80"/>
      <c r="F36" s="80"/>
      <c r="G36" s="80"/>
      <c r="H36" s="80"/>
      <c r="I36" s="80"/>
      <c r="J36" s="83"/>
      <c r="K36" s="80"/>
      <c r="L36" s="80"/>
      <c r="M36" s="80"/>
      <c r="N36" s="80"/>
      <c r="O36" s="80"/>
      <c r="P36" s="80"/>
      <c r="Q36" s="80"/>
      <c r="R36" s="80"/>
    </row>
    <row r="37" spans="1:18" x14ac:dyDescent="0.25">
      <c r="A37" s="83"/>
      <c r="B37" s="80"/>
      <c r="C37" s="80"/>
      <c r="D37" s="96"/>
      <c r="E37" s="80"/>
      <c r="F37" s="80"/>
      <c r="G37" s="80"/>
      <c r="H37" s="80"/>
      <c r="I37" s="80"/>
      <c r="J37" s="83"/>
      <c r="K37" s="80"/>
      <c r="L37" s="80"/>
      <c r="M37" s="80"/>
      <c r="N37" s="80"/>
      <c r="O37" s="80"/>
      <c r="P37" s="80"/>
      <c r="Q37" s="80"/>
      <c r="R37" s="80"/>
    </row>
    <row r="38" spans="1:18" s="30" customFormat="1" ht="21" customHeight="1" x14ac:dyDescent="0.25">
      <c r="A38" s="5"/>
      <c r="B38" s="87"/>
      <c r="C38" s="80"/>
      <c r="D38" s="96"/>
      <c r="E38" s="80"/>
      <c r="F38" s="80"/>
      <c r="G38" s="98" t="s">
        <v>141</v>
      </c>
      <c r="H38" s="80"/>
      <c r="I38" s="2"/>
      <c r="J38" s="5"/>
      <c r="K38" s="2"/>
      <c r="L38" s="2"/>
      <c r="M38" s="2"/>
      <c r="N38" s="2"/>
      <c r="O38" s="2"/>
      <c r="P38" s="2"/>
      <c r="Q38" s="2"/>
      <c r="R38" s="2"/>
    </row>
    <row r="39" spans="1:18" s="30" customFormat="1" ht="22.5" customHeight="1" x14ac:dyDescent="0.25">
      <c r="A39" s="5"/>
      <c r="B39" s="98" t="s">
        <v>208</v>
      </c>
      <c r="C39" s="80"/>
      <c r="D39" s="96"/>
      <c r="E39" s="80"/>
      <c r="F39" s="80"/>
      <c r="G39" s="80"/>
      <c r="H39" s="80"/>
      <c r="I39" s="2"/>
      <c r="J39" s="5"/>
      <c r="K39" s="2"/>
      <c r="L39" s="2"/>
      <c r="M39" s="2"/>
      <c r="N39" s="2"/>
      <c r="O39" s="2"/>
      <c r="P39" s="2"/>
      <c r="Q39" s="2"/>
      <c r="R39" s="2"/>
    </row>
    <row r="40" spans="1:18" s="30" customFormat="1" x14ac:dyDescent="0.25">
      <c r="A40" s="5"/>
      <c r="B40" s="2"/>
      <c r="C40" s="2"/>
      <c r="D40" s="101"/>
      <c r="E40" s="2"/>
      <c r="F40" s="2"/>
      <c r="G40" s="2"/>
      <c r="H40" s="2"/>
      <c r="I40" s="2"/>
      <c r="J40" s="5"/>
      <c r="K40" s="2"/>
      <c r="L40" s="2"/>
      <c r="M40" s="2"/>
      <c r="N40" s="2"/>
      <c r="O40" s="2"/>
      <c r="P40" s="2"/>
      <c r="Q40" s="2"/>
      <c r="R40" s="2"/>
    </row>
    <row r="41" spans="1:18" s="30" customFormat="1" ht="18.75" x14ac:dyDescent="0.25">
      <c r="A41" s="5"/>
      <c r="B41" s="6"/>
      <c r="C41" s="6"/>
      <c r="D41" s="101"/>
      <c r="E41" s="7"/>
      <c r="F41" s="7"/>
      <c r="G41" s="7"/>
      <c r="H41" s="7"/>
      <c r="I41" s="7"/>
      <c r="J41" s="8"/>
      <c r="K41" s="2"/>
      <c r="L41" s="2"/>
      <c r="M41" s="2"/>
      <c r="N41" s="2"/>
      <c r="O41" s="2"/>
      <c r="P41" s="2"/>
      <c r="Q41" s="2"/>
      <c r="R41" s="2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671" priority="49">
      <formula>$A$11=2</formula>
    </cfRule>
    <cfRule type="expression" dxfId="670" priority="50">
      <formula>$A$11=3</formula>
    </cfRule>
    <cfRule type="expression" dxfId="669" priority="51">
      <formula>$A$11=1</formula>
    </cfRule>
  </conditionalFormatting>
  <conditionalFormatting sqref="I23:I44 K23:L44">
    <cfRule type="expression" dxfId="668" priority="48">
      <formula>$H23="CCI (CC Intégral)"</formula>
    </cfRule>
  </conditionalFormatting>
  <conditionalFormatting sqref="I24:J25 I23 I26 I27:J28 I30:J32 I29 I36:J44 I33:I35">
    <cfRule type="expression" dxfId="667" priority="47">
      <formula>$H23="CT (Contrôle terminal)"</formula>
    </cfRule>
  </conditionalFormatting>
  <conditionalFormatting sqref="A23:E32 A36:E36 A40:E44 A37:A39">
    <cfRule type="expression" dxfId="666" priority="46">
      <formula>AND($A23="Unité d'enseignement",$D23&lt;&gt;6)</formula>
    </cfRule>
  </conditionalFormatting>
  <conditionalFormatting sqref="K15:L15">
    <cfRule type="expression" dxfId="665" priority="45">
      <formula>$H$17="CCI (CC Intégral)"</formula>
    </cfRule>
  </conditionalFormatting>
  <conditionalFormatting sqref="A16:N16">
    <cfRule type="expression" dxfId="664" priority="42">
      <formula>$A$11=2</formula>
    </cfRule>
    <cfRule type="expression" dxfId="663" priority="43">
      <formula>$A$11=3</formula>
    </cfRule>
    <cfRule type="expression" dxfId="662" priority="44">
      <formula>$A$11=1</formula>
    </cfRule>
  </conditionalFormatting>
  <conditionalFormatting sqref="K16:L16">
    <cfRule type="expression" dxfId="661" priority="41">
      <formula>$H$17="CCI (CC Intégral)"</formula>
    </cfRule>
  </conditionalFormatting>
  <conditionalFormatting sqref="O15">
    <cfRule type="expression" dxfId="660" priority="38">
      <formula>$A$11=2</formula>
    </cfRule>
    <cfRule type="expression" dxfId="659" priority="39">
      <formula>$A$11=3</formula>
    </cfRule>
    <cfRule type="expression" dxfId="658" priority="40">
      <formula>$A$11=1</formula>
    </cfRule>
  </conditionalFormatting>
  <conditionalFormatting sqref="P15:Q15">
    <cfRule type="expression" dxfId="657" priority="35">
      <formula>$A$11=2</formula>
    </cfRule>
    <cfRule type="expression" dxfId="656" priority="36">
      <formula>$A$11=3</formula>
    </cfRule>
    <cfRule type="expression" dxfId="655" priority="37">
      <formula>$A$11=1</formula>
    </cfRule>
  </conditionalFormatting>
  <conditionalFormatting sqref="P16:Q16">
    <cfRule type="expression" dxfId="654" priority="32">
      <formula>$A$11=2</formula>
    </cfRule>
    <cfRule type="expression" dxfId="653" priority="33">
      <formula>$A$11=4</formula>
    </cfRule>
    <cfRule type="expression" dxfId="652" priority="34">
      <formula>$A$11=1</formula>
    </cfRule>
  </conditionalFormatting>
  <conditionalFormatting sqref="O16">
    <cfRule type="expression" dxfId="651" priority="29">
      <formula>$A$11=2</formula>
    </cfRule>
    <cfRule type="expression" dxfId="650" priority="30">
      <formula>$A$11=4</formula>
    </cfRule>
    <cfRule type="expression" dxfId="649" priority="31">
      <formula>$A$11=1</formula>
    </cfRule>
  </conditionalFormatting>
  <conditionalFormatting sqref="A17:D19">
    <cfRule type="expression" dxfId="648" priority="25">
      <formula>AND($A17="Unité d'enseignement",$D17&lt;&gt;6)</formula>
    </cfRule>
  </conditionalFormatting>
  <conditionalFormatting sqref="A20:D22">
    <cfRule type="expression" dxfId="647" priority="24">
      <formula>AND($A20="Unité d'enseignement",$D20&lt;&gt;6)</formula>
    </cfRule>
  </conditionalFormatting>
  <conditionalFormatting sqref="A33:E35">
    <cfRule type="expression" dxfId="646" priority="23">
      <formula>AND($A33="Unité d'enseignement",$D33&lt;&gt;6)</formula>
    </cfRule>
  </conditionalFormatting>
  <conditionalFormatting sqref="B39:E39 B37:E37 C38:E38">
    <cfRule type="expression" dxfId="645" priority="19">
      <formula>AND($A37="Unité d'enseignement",$D37&lt;&gt;6)</formula>
    </cfRule>
  </conditionalFormatting>
  <conditionalFormatting sqref="G38">
    <cfRule type="expression" dxfId="644" priority="20">
      <formula>AND($A34="Unité d'enseignement",$D34&lt;&gt;6)</formula>
    </cfRule>
  </conditionalFormatting>
  <conditionalFormatting sqref="I17:I19 K17:L19">
    <cfRule type="expression" dxfId="643" priority="18">
      <formula>$H17="CCI (CC Intégral)"</formula>
    </cfRule>
  </conditionalFormatting>
  <conditionalFormatting sqref="I17:J19">
    <cfRule type="expression" dxfId="642" priority="17">
      <formula>$H17="CT (Contrôle terminal)"</formula>
    </cfRule>
  </conditionalFormatting>
  <conditionalFormatting sqref="E17:E19">
    <cfRule type="expression" dxfId="641" priority="16">
      <formula>AND($A17="Unité d'enseignement",$D17&lt;&gt;6)</formula>
    </cfRule>
  </conditionalFormatting>
  <conditionalFormatting sqref="I20:I22 K20:L22">
    <cfRule type="expression" dxfId="640" priority="12">
      <formula>$H20="CCI (CC Intégral)"</formula>
    </cfRule>
  </conditionalFormatting>
  <conditionalFormatting sqref="I20:J22">
    <cfRule type="expression" dxfId="639" priority="11">
      <formula>$H20="CT (Contrôle terminal)"</formula>
    </cfRule>
  </conditionalFormatting>
  <conditionalFormatting sqref="E20:E22">
    <cfRule type="expression" dxfId="638" priority="10">
      <formula>AND($A20="Unité d'enseignement",$D20&lt;&gt;6)</formula>
    </cfRule>
  </conditionalFormatting>
  <conditionalFormatting sqref="J23">
    <cfRule type="expression" dxfId="637" priority="6">
      <formula>$H23="CT (Contrôle terminal)"</formula>
    </cfRule>
  </conditionalFormatting>
  <conditionalFormatting sqref="J26">
    <cfRule type="expression" dxfId="636" priority="5">
      <formula>$H26="CT (Contrôle terminal)"</formula>
    </cfRule>
  </conditionalFormatting>
  <conditionalFormatting sqref="J29">
    <cfRule type="expression" dxfId="635" priority="4">
      <formula>$H29="CT (Contrôle terminal)"</formula>
    </cfRule>
  </conditionalFormatting>
  <conditionalFormatting sqref="J33">
    <cfRule type="expression" dxfId="634" priority="3">
      <formula>$H33="CT (Contrôle terminal)"</formula>
    </cfRule>
  </conditionalFormatting>
  <conditionalFormatting sqref="J34">
    <cfRule type="expression" dxfId="633" priority="2">
      <formula>$H34="CT (Contrôle terminal)"</formula>
    </cfRule>
  </conditionalFormatting>
  <conditionalFormatting sqref="J35">
    <cfRule type="expression" dxfId="632" priority="1">
      <formula>$H35="CT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4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4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4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4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4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4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975E0B79-5A13-4171-870F-3F1444D0E9E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8" id="{4FE3B263-77E7-4927-B1B1-3E3C883E9CA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O36:R44 O23:Q35</xm:sqref>
        </x14:conditionalFormatting>
        <x14:conditionalFormatting xmlns:xm="http://schemas.microsoft.com/office/excel/2006/main">
          <x14:cfRule type="expression" priority="27" id="{F0B97F45-9DF7-4531-972A-D1074C42957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M23:N44</xm:sqref>
        </x14:conditionalFormatting>
        <x14:conditionalFormatting xmlns:xm="http://schemas.microsoft.com/office/excel/2006/main">
          <x14:cfRule type="expression" priority="21" id="{7C075189-700E-434D-83DE-C5E6CC56040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A384DD28-5258-4062-BE3A-079F5C1CD4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R17:R35</xm:sqref>
        </x14:conditionalFormatting>
        <x14:conditionalFormatting xmlns:xm="http://schemas.microsoft.com/office/excel/2006/main">
          <x14:cfRule type="expression" priority="13" id="{87625DBF-E094-418A-B5A4-B9E7EDE3691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012875C6-A465-40A7-AFC3-7EE746ABE1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14" id="{EA2D4808-7106-4A99-907D-D7576BBD7DA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7" id="{B15156AE-35F8-455D-84AC-4911B8E3B8D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A9141900-61C2-42EA-A663-77190FF79CC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O20:Q22</xm:sqref>
        </x14:conditionalFormatting>
        <x14:conditionalFormatting xmlns:xm="http://schemas.microsoft.com/office/excel/2006/main">
          <x14:cfRule type="expression" priority="8" id="{0D145556-5ECD-43B8-8B94-F726AC099EA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49"/>
  <sheetViews>
    <sheetView showGridLines="0" showZeros="0" topLeftCell="A10" zoomScale="60" zoomScaleNormal="60" zoomScalePageLayoutView="85" workbookViewId="0">
      <selection activeCell="J32" sqref="J32"/>
    </sheetView>
  </sheetViews>
  <sheetFormatPr baseColWidth="10" defaultColWidth="10.85546875" defaultRowHeight="15" x14ac:dyDescent="0.25"/>
  <cols>
    <col min="1" max="1" width="31.7109375" style="25" customWidth="1"/>
    <col min="2" max="2" width="60.85546875" style="35" customWidth="1"/>
    <col min="3" max="3" width="20.42578125" style="35" customWidth="1"/>
    <col min="4" max="4" width="6.7109375" style="35" customWidth="1"/>
    <col min="5" max="5" width="9.140625" style="35" customWidth="1"/>
    <col min="6" max="6" width="10.42578125" style="35" customWidth="1"/>
    <col min="7" max="7" width="10.85546875" style="35" customWidth="1"/>
    <col min="8" max="8" width="21.28515625" style="35" bestFit="1" customWidth="1"/>
    <col min="9" max="9" width="21.85546875" style="35" customWidth="1"/>
    <col min="10" max="10" width="20.28515625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3.140625" style="25" customWidth="1"/>
    <col min="15" max="15" width="18.42578125" style="25" customWidth="1"/>
    <col min="16" max="16" width="17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57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4" customHeight="1" x14ac:dyDescent="0.25">
      <c r="A17" s="86" t="s">
        <v>0</v>
      </c>
      <c r="B17" s="85" t="s">
        <v>128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80" t="s">
        <v>203</v>
      </c>
      <c r="K17" s="80"/>
      <c r="L17" s="80"/>
      <c r="M17" s="80"/>
      <c r="N17" s="80"/>
      <c r="O17" s="80"/>
      <c r="P17" s="80"/>
      <c r="Q17" s="80"/>
      <c r="R17" s="80"/>
    </row>
    <row r="18" spans="1:18" ht="24.75" customHeight="1" x14ac:dyDescent="0.25">
      <c r="A18" s="83" t="s">
        <v>28</v>
      </c>
      <c r="B18" s="80" t="s">
        <v>127</v>
      </c>
      <c r="C18" s="80"/>
      <c r="D18" s="121"/>
      <c r="E18" s="121">
        <v>0.4</v>
      </c>
      <c r="F18" s="121" t="s">
        <v>129</v>
      </c>
      <c r="G18" s="121" t="s">
        <v>129</v>
      </c>
      <c r="H18" s="96" t="s">
        <v>36</v>
      </c>
      <c r="I18" s="121">
        <v>80</v>
      </c>
      <c r="J18" s="83" t="s">
        <v>202</v>
      </c>
      <c r="K18" s="80" t="s">
        <v>10</v>
      </c>
      <c r="L18" s="80" t="s">
        <v>204</v>
      </c>
      <c r="M18" s="80" t="s">
        <v>10</v>
      </c>
      <c r="N18" s="80" t="s">
        <v>204</v>
      </c>
      <c r="O18" s="80"/>
      <c r="P18" s="80"/>
      <c r="Q18" s="80"/>
      <c r="R18" s="80" t="s">
        <v>219</v>
      </c>
    </row>
    <row r="19" spans="1:18" ht="31.5" customHeight="1" x14ac:dyDescent="0.25">
      <c r="A19" s="83" t="s">
        <v>28</v>
      </c>
      <c r="B19" s="80" t="s">
        <v>130</v>
      </c>
      <c r="C19" s="80"/>
      <c r="D19" s="121"/>
      <c r="E19" s="121">
        <v>0.4</v>
      </c>
      <c r="F19" s="121" t="s">
        <v>129</v>
      </c>
      <c r="G19" s="121" t="s">
        <v>129</v>
      </c>
      <c r="H19" s="96" t="s">
        <v>36</v>
      </c>
      <c r="I19" s="121">
        <v>70</v>
      </c>
      <c r="J19" s="83" t="s">
        <v>202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7.75" customHeight="1" x14ac:dyDescent="0.25">
      <c r="A20" s="83" t="s">
        <v>28</v>
      </c>
      <c r="B20" s="80" t="s">
        <v>131</v>
      </c>
      <c r="C20" s="80"/>
      <c r="D20" s="121"/>
      <c r="E20" s="121">
        <v>0.2</v>
      </c>
      <c r="F20" s="121" t="s">
        <v>129</v>
      </c>
      <c r="G20" s="121" t="s">
        <v>129</v>
      </c>
      <c r="H20" s="96" t="s">
        <v>36</v>
      </c>
      <c r="I20" s="121" t="s">
        <v>201</v>
      </c>
      <c r="J20" s="95"/>
      <c r="K20" s="80" t="s">
        <v>13</v>
      </c>
      <c r="L20" s="80"/>
      <c r="M20" s="80"/>
      <c r="N20" s="80" t="s">
        <v>206</v>
      </c>
      <c r="O20" s="80"/>
      <c r="P20" s="80"/>
      <c r="Q20" s="80"/>
      <c r="R20" s="80" t="s">
        <v>219</v>
      </c>
    </row>
    <row r="21" spans="1:18" ht="28.5" customHeight="1" x14ac:dyDescent="0.25">
      <c r="A21" s="86" t="s">
        <v>0</v>
      </c>
      <c r="B21" s="85" t="s">
        <v>170</v>
      </c>
      <c r="C21" s="80"/>
      <c r="D21" s="121">
        <v>6</v>
      </c>
      <c r="E21" s="121"/>
      <c r="F21" s="121" t="s">
        <v>129</v>
      </c>
      <c r="G21" s="121" t="s">
        <v>129</v>
      </c>
      <c r="H21" s="96"/>
      <c r="I21" s="121"/>
      <c r="J21" s="80" t="s">
        <v>207</v>
      </c>
      <c r="K21" s="80"/>
      <c r="L21" s="80"/>
      <c r="M21" s="80"/>
      <c r="N21" s="80"/>
      <c r="O21" s="80"/>
      <c r="P21" s="80"/>
      <c r="Q21" s="80"/>
      <c r="R21" s="80" t="s">
        <v>219</v>
      </c>
    </row>
    <row r="22" spans="1:18" ht="24" customHeight="1" x14ac:dyDescent="0.25">
      <c r="A22" s="83" t="s">
        <v>28</v>
      </c>
      <c r="B22" s="80" t="s">
        <v>171</v>
      </c>
      <c r="C22" s="80"/>
      <c r="D22" s="121"/>
      <c r="E22" s="121">
        <v>0.6</v>
      </c>
      <c r="F22" s="121" t="s">
        <v>129</v>
      </c>
      <c r="G22" s="121" t="s">
        <v>129</v>
      </c>
      <c r="H22" s="96" t="s">
        <v>36</v>
      </c>
      <c r="I22" s="121">
        <v>60</v>
      </c>
      <c r="J22" s="83" t="s">
        <v>202</v>
      </c>
      <c r="K22" s="80" t="s">
        <v>10</v>
      </c>
      <c r="L22" s="80" t="s">
        <v>205</v>
      </c>
      <c r="M22" s="80" t="s">
        <v>10</v>
      </c>
      <c r="N22" s="80" t="s">
        <v>205</v>
      </c>
      <c r="O22" s="80"/>
      <c r="P22" s="80"/>
      <c r="Q22" s="80"/>
      <c r="R22" s="80" t="s">
        <v>219</v>
      </c>
    </row>
    <row r="23" spans="1:18" ht="26.25" customHeight="1" x14ac:dyDescent="0.25">
      <c r="A23" s="83" t="s">
        <v>28</v>
      </c>
      <c r="B23" s="80" t="s">
        <v>224</v>
      </c>
      <c r="C23" s="80"/>
      <c r="D23" s="121"/>
      <c r="E23" s="121">
        <v>0.4</v>
      </c>
      <c r="F23" s="121" t="s">
        <v>129</v>
      </c>
      <c r="G23" s="121" t="s">
        <v>129</v>
      </c>
      <c r="H23" s="96" t="s">
        <v>36</v>
      </c>
      <c r="I23" s="121">
        <v>60</v>
      </c>
      <c r="J23" s="83" t="s">
        <v>202</v>
      </c>
      <c r="K23" s="80" t="s">
        <v>10</v>
      </c>
      <c r="L23" s="80" t="s">
        <v>216</v>
      </c>
      <c r="M23" s="80" t="s">
        <v>10</v>
      </c>
      <c r="N23" s="80" t="s">
        <v>216</v>
      </c>
      <c r="O23" s="80"/>
      <c r="P23" s="80"/>
      <c r="Q23" s="80"/>
      <c r="R23" s="80" t="s">
        <v>219</v>
      </c>
    </row>
    <row r="24" spans="1:18" ht="27.75" customHeight="1" x14ac:dyDescent="0.25">
      <c r="A24" s="86" t="s">
        <v>0</v>
      </c>
      <c r="B24" s="85" t="s">
        <v>172</v>
      </c>
      <c r="C24" s="97"/>
      <c r="D24" s="121">
        <v>6</v>
      </c>
      <c r="E24" s="121"/>
      <c r="F24" s="121" t="s">
        <v>129</v>
      </c>
      <c r="G24" s="121" t="s">
        <v>129</v>
      </c>
      <c r="H24" s="96"/>
      <c r="I24" s="121"/>
      <c r="J24" s="80" t="s">
        <v>203</v>
      </c>
      <c r="K24" s="80"/>
      <c r="L24" s="80"/>
      <c r="M24" s="80"/>
      <c r="N24" s="80"/>
      <c r="O24" s="80"/>
      <c r="P24" s="80"/>
      <c r="Q24" s="80"/>
      <c r="R24" s="80" t="s">
        <v>219</v>
      </c>
    </row>
    <row r="25" spans="1:18" ht="26.25" customHeight="1" x14ac:dyDescent="0.25">
      <c r="A25" s="83" t="s">
        <v>28</v>
      </c>
      <c r="B25" s="80" t="s">
        <v>173</v>
      </c>
      <c r="C25" s="80"/>
      <c r="D25" s="121"/>
      <c r="E25" s="121">
        <v>0.5</v>
      </c>
      <c r="F25" s="121" t="s">
        <v>129</v>
      </c>
      <c r="G25" s="121" t="s">
        <v>129</v>
      </c>
      <c r="H25" s="96" t="s">
        <v>36</v>
      </c>
      <c r="I25" s="121">
        <v>70</v>
      </c>
      <c r="J25" s="83" t="s">
        <v>202</v>
      </c>
      <c r="K25" s="80" t="s">
        <v>10</v>
      </c>
      <c r="L25" s="80" t="s">
        <v>204</v>
      </c>
      <c r="M25" s="80" t="s">
        <v>10</v>
      </c>
      <c r="N25" s="80" t="s">
        <v>204</v>
      </c>
      <c r="O25" s="80"/>
      <c r="P25" s="80"/>
      <c r="Q25" s="80"/>
      <c r="R25" s="80" t="s">
        <v>219</v>
      </c>
    </row>
    <row r="26" spans="1:18" ht="24" customHeight="1" x14ac:dyDescent="0.25">
      <c r="A26" s="83" t="s">
        <v>28</v>
      </c>
      <c r="B26" s="80" t="s">
        <v>174</v>
      </c>
      <c r="C26" s="80"/>
      <c r="D26" s="121"/>
      <c r="E26" s="121">
        <v>0.25</v>
      </c>
      <c r="F26" s="121" t="s">
        <v>129</v>
      </c>
      <c r="G26" s="121" t="s">
        <v>129</v>
      </c>
      <c r="H26" s="96" t="s">
        <v>36</v>
      </c>
      <c r="I26" s="121">
        <v>100</v>
      </c>
      <c r="J26" s="83" t="s">
        <v>209</v>
      </c>
      <c r="K26" s="80" t="s">
        <v>10</v>
      </c>
      <c r="L26" s="80" t="s">
        <v>205</v>
      </c>
      <c r="M26" s="80" t="s">
        <v>10</v>
      </c>
      <c r="N26" s="80" t="s">
        <v>205</v>
      </c>
      <c r="O26" s="80"/>
      <c r="P26" s="80"/>
      <c r="Q26" s="80"/>
      <c r="R26" s="80" t="s">
        <v>219</v>
      </c>
    </row>
    <row r="27" spans="1:18" ht="28.5" customHeight="1" x14ac:dyDescent="0.25">
      <c r="A27" s="83" t="s">
        <v>28</v>
      </c>
      <c r="B27" s="80" t="s">
        <v>175</v>
      </c>
      <c r="C27" s="80"/>
      <c r="D27" s="121"/>
      <c r="E27" s="121">
        <v>0.25</v>
      </c>
      <c r="F27" s="121" t="s">
        <v>129</v>
      </c>
      <c r="G27" s="121" t="s">
        <v>129</v>
      </c>
      <c r="H27" s="96" t="s">
        <v>36</v>
      </c>
      <c r="I27" s="121">
        <v>70</v>
      </c>
      <c r="J27" s="83" t="s">
        <v>202</v>
      </c>
      <c r="K27" s="80" t="s">
        <v>10</v>
      </c>
      <c r="L27" s="80" t="s">
        <v>217</v>
      </c>
      <c r="M27" s="80" t="s">
        <v>10</v>
      </c>
      <c r="N27" s="80" t="s">
        <v>217</v>
      </c>
      <c r="O27" s="80"/>
      <c r="P27" s="80"/>
      <c r="Q27" s="80"/>
      <c r="R27" s="80" t="s">
        <v>219</v>
      </c>
    </row>
    <row r="28" spans="1:18" ht="22.5" customHeight="1" x14ac:dyDescent="0.25">
      <c r="A28" s="86" t="s">
        <v>0</v>
      </c>
      <c r="B28" s="85" t="s">
        <v>135</v>
      </c>
      <c r="C28" s="97"/>
      <c r="D28" s="121">
        <v>6</v>
      </c>
      <c r="E28" s="121"/>
      <c r="F28" s="121" t="s">
        <v>129</v>
      </c>
      <c r="G28" s="121" t="s">
        <v>129</v>
      </c>
      <c r="H28" s="96"/>
      <c r="I28" s="121"/>
      <c r="J28" s="83" t="s">
        <v>211</v>
      </c>
      <c r="K28" s="80"/>
      <c r="L28" s="80"/>
      <c r="M28" s="80"/>
      <c r="N28" s="80"/>
      <c r="O28" s="80"/>
      <c r="P28" s="80"/>
      <c r="Q28" s="80"/>
      <c r="R28" s="80" t="s">
        <v>219</v>
      </c>
    </row>
    <row r="29" spans="1:18" ht="29.25" customHeight="1" x14ac:dyDescent="0.25">
      <c r="A29" s="83" t="s">
        <v>28</v>
      </c>
      <c r="B29" s="80" t="s">
        <v>136</v>
      </c>
      <c r="C29" s="80"/>
      <c r="D29" s="121"/>
      <c r="E29" s="121">
        <v>0.6</v>
      </c>
      <c r="F29" s="121" t="s">
        <v>129</v>
      </c>
      <c r="G29" s="121" t="s">
        <v>129</v>
      </c>
      <c r="H29" s="80" t="s">
        <v>36</v>
      </c>
      <c r="I29" s="122">
        <v>60</v>
      </c>
      <c r="J29" s="83" t="s">
        <v>202</v>
      </c>
      <c r="K29" s="80" t="s">
        <v>10</v>
      </c>
      <c r="L29" s="80" t="s">
        <v>205</v>
      </c>
      <c r="M29" s="80" t="s">
        <v>10</v>
      </c>
      <c r="N29" s="80" t="s">
        <v>205</v>
      </c>
      <c r="O29" s="80"/>
      <c r="P29" s="80"/>
      <c r="Q29" s="80"/>
      <c r="R29" s="80" t="s">
        <v>219</v>
      </c>
    </row>
    <row r="30" spans="1:18" ht="28.5" customHeight="1" x14ac:dyDescent="0.25">
      <c r="A30" s="83" t="s">
        <v>28</v>
      </c>
      <c r="B30" s="80" t="s">
        <v>137</v>
      </c>
      <c r="C30" s="80"/>
      <c r="D30" s="121"/>
      <c r="E30" s="121">
        <v>0.4</v>
      </c>
      <c r="F30" s="121" t="s">
        <v>129</v>
      </c>
      <c r="G30" s="121" t="s">
        <v>129</v>
      </c>
      <c r="H30" s="80" t="s">
        <v>36</v>
      </c>
      <c r="I30" s="121" t="s">
        <v>201</v>
      </c>
      <c r="J30" s="83" t="s">
        <v>202</v>
      </c>
      <c r="K30" s="80" t="s">
        <v>13</v>
      </c>
      <c r="L30" s="80"/>
      <c r="M30" s="80"/>
      <c r="N30" s="80" t="s">
        <v>206</v>
      </c>
      <c r="O30" s="80"/>
      <c r="P30" s="80"/>
      <c r="Q30" s="80"/>
      <c r="R30" s="80" t="s">
        <v>219</v>
      </c>
    </row>
    <row r="31" spans="1:18" ht="26.25" customHeight="1" x14ac:dyDescent="0.25">
      <c r="A31" s="83" t="s">
        <v>28</v>
      </c>
      <c r="B31" s="80" t="s">
        <v>176</v>
      </c>
      <c r="C31" s="80"/>
      <c r="D31" s="121"/>
      <c r="E31" s="122">
        <v>0.4</v>
      </c>
      <c r="F31" s="122" t="s">
        <v>129</v>
      </c>
      <c r="G31" s="122" t="s">
        <v>129</v>
      </c>
      <c r="H31" s="80" t="s">
        <v>36</v>
      </c>
      <c r="I31" s="121" t="s">
        <v>201</v>
      </c>
      <c r="J31" s="83" t="s">
        <v>202</v>
      </c>
      <c r="K31" s="80" t="s">
        <v>13</v>
      </c>
      <c r="L31" s="80"/>
      <c r="M31" s="80"/>
      <c r="N31" s="80" t="s">
        <v>206</v>
      </c>
      <c r="O31" s="80"/>
      <c r="P31" s="80"/>
      <c r="Q31" s="80"/>
      <c r="R31" s="80" t="s">
        <v>219</v>
      </c>
    </row>
    <row r="32" spans="1:18" ht="15" customHeight="1" x14ac:dyDescent="0.25">
      <c r="A32" s="83"/>
      <c r="B32" s="80"/>
      <c r="C32" s="80"/>
      <c r="D32" s="96"/>
      <c r="E32" s="80"/>
      <c r="F32" s="80"/>
      <c r="G32" s="80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5"/>
      <c r="B33" s="80"/>
      <c r="C33" s="80"/>
      <c r="D33" s="96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ht="17.25" customHeight="1" x14ac:dyDescent="0.25">
      <c r="A34" s="5"/>
      <c r="B34" s="87"/>
      <c r="C34" s="80"/>
      <c r="D34" s="96"/>
      <c r="E34" s="80"/>
      <c r="F34" s="80"/>
      <c r="G34" s="98" t="s">
        <v>141</v>
      </c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ht="21" customHeight="1" x14ac:dyDescent="0.25">
      <c r="A35" s="5"/>
      <c r="B35" s="98" t="s">
        <v>208</v>
      </c>
      <c r="C35" s="80"/>
      <c r="D35" s="96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1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phoneticPr fontId="11" type="noConversion"/>
  <conditionalFormatting sqref="J15:K15 M15 E9 G9">
    <cfRule type="expression" dxfId="620" priority="48">
      <formula>$A$11=2</formula>
    </cfRule>
    <cfRule type="expression" dxfId="619" priority="49">
      <formula>$A$11=3</formula>
    </cfRule>
    <cfRule type="expression" dxfId="618" priority="50">
      <formula>$A$11=1</formula>
    </cfRule>
  </conditionalFormatting>
  <conditionalFormatting sqref="I21:I29 K21:L24 K28:L28 L27 K30:L44 L29 I32:I44">
    <cfRule type="expression" dxfId="617" priority="47">
      <formula>$H21="CCI (CC Intégral)"</formula>
    </cfRule>
  </conditionalFormatting>
  <conditionalFormatting sqref="I22:J23 I21 I25:J29 I24 I32:J44 J30:J31">
    <cfRule type="expression" dxfId="616" priority="46">
      <formula>$H21="CT (Contrôle terminal)"</formula>
    </cfRule>
  </conditionalFormatting>
  <conditionalFormatting sqref="A21:E27 A31:E32 A36:E44 A33:A35">
    <cfRule type="expression" dxfId="615" priority="45">
      <formula>AND($A21="Unité d'enseignement",$D21&lt;&gt;6)</formula>
    </cfRule>
  </conditionalFormatting>
  <conditionalFormatting sqref="K15:L15">
    <cfRule type="expression" dxfId="614" priority="44">
      <formula>$H$17="CCI (CC Intégral)"</formula>
    </cfRule>
  </conditionalFormatting>
  <conditionalFormatting sqref="A16:N16">
    <cfRule type="expression" dxfId="613" priority="41">
      <formula>$A$11=2</formula>
    </cfRule>
    <cfRule type="expression" dxfId="612" priority="42">
      <formula>$A$11=3</formula>
    </cfRule>
    <cfRule type="expression" dxfId="611" priority="43">
      <formula>$A$11=1</formula>
    </cfRule>
  </conditionalFormatting>
  <conditionalFormatting sqref="K16:L16">
    <cfRule type="expression" dxfId="610" priority="40">
      <formula>$H$17="CCI (CC Intégral)"</formula>
    </cfRule>
  </conditionalFormatting>
  <conditionalFormatting sqref="O15">
    <cfRule type="expression" dxfId="609" priority="37">
      <formula>$A$11=2</formula>
    </cfRule>
    <cfRule type="expression" dxfId="608" priority="38">
      <formula>$A$11=3</formula>
    </cfRule>
    <cfRule type="expression" dxfId="607" priority="39">
      <formula>$A$11=1</formula>
    </cfRule>
  </conditionalFormatting>
  <conditionalFormatting sqref="P15:Q15">
    <cfRule type="expression" dxfId="606" priority="34">
      <formula>$A$11=2</formula>
    </cfRule>
    <cfRule type="expression" dxfId="605" priority="35">
      <formula>$A$11=3</formula>
    </cfRule>
    <cfRule type="expression" dxfId="604" priority="36">
      <formula>$A$11=1</formula>
    </cfRule>
  </conditionalFormatting>
  <conditionalFormatting sqref="P16:Q16">
    <cfRule type="expression" dxfId="603" priority="31">
      <formula>$A$11=2</formula>
    </cfRule>
    <cfRule type="expression" dxfId="602" priority="32">
      <formula>$A$11=4</formula>
    </cfRule>
    <cfRule type="expression" dxfId="601" priority="33">
      <formula>$A$11=1</formula>
    </cfRule>
  </conditionalFormatting>
  <conditionalFormatting sqref="O16">
    <cfRule type="expression" dxfId="600" priority="28">
      <formula>$A$11=2</formula>
    </cfRule>
    <cfRule type="expression" dxfId="599" priority="29">
      <formula>$A$11=4</formula>
    </cfRule>
    <cfRule type="expression" dxfId="598" priority="30">
      <formula>$A$11=1</formula>
    </cfRule>
  </conditionalFormatting>
  <conditionalFormatting sqref="A17:D20">
    <cfRule type="expression" dxfId="597" priority="24">
      <formula>AND($A17="Unité d'enseignement",$D17&lt;&gt;6)</formula>
    </cfRule>
  </conditionalFormatting>
  <conditionalFormatting sqref="A28:E30">
    <cfRule type="expression" dxfId="596" priority="23">
      <formula>AND($A28="Unité d'enseignement",$D28&lt;&gt;6)</formula>
    </cfRule>
  </conditionalFormatting>
  <conditionalFormatting sqref="E17:E20">
    <cfRule type="expression" dxfId="595" priority="22">
      <formula>AND($A17="Unité d'enseignement",$D17&lt;&gt;6)</formula>
    </cfRule>
  </conditionalFormatting>
  <conditionalFormatting sqref="K17:L20 I17:I20">
    <cfRule type="expression" dxfId="594" priority="21">
      <formula>$H17="CCI (CC Intégral)"</formula>
    </cfRule>
  </conditionalFormatting>
  <conditionalFormatting sqref="I17:J20">
    <cfRule type="expression" dxfId="593" priority="20">
      <formula>$H17="CT (Contrôle terminal)"</formula>
    </cfRule>
  </conditionalFormatting>
  <conditionalFormatting sqref="J21">
    <cfRule type="expression" dxfId="592" priority="16">
      <formula>$H21="CT (Contrôle terminal)"</formula>
    </cfRule>
  </conditionalFormatting>
  <conditionalFormatting sqref="J24">
    <cfRule type="expression" dxfId="591" priority="15">
      <formula>$H24="CT (Contrôle terminal)"</formula>
    </cfRule>
  </conditionalFormatting>
  <conditionalFormatting sqref="K25:L26">
    <cfRule type="expression" dxfId="590" priority="14">
      <formula>$H25="CCI (CC Intégral)"</formula>
    </cfRule>
  </conditionalFormatting>
  <conditionalFormatting sqref="K27">
    <cfRule type="expression" dxfId="589" priority="12">
      <formula>$H27="CCI (CC Intégral)"</formula>
    </cfRule>
  </conditionalFormatting>
  <conditionalFormatting sqref="K29">
    <cfRule type="expression" dxfId="588" priority="11">
      <formula>$H29="CCI (CC Intégral)"</formula>
    </cfRule>
  </conditionalFormatting>
  <conditionalFormatting sqref="I30">
    <cfRule type="expression" dxfId="587" priority="8">
      <formula>$H30="CCI (CC Intégral)"</formula>
    </cfRule>
  </conditionalFormatting>
  <conditionalFormatting sqref="I30">
    <cfRule type="expression" dxfId="586" priority="7">
      <formula>$H30="CT (Contrôle terminal)"</formula>
    </cfRule>
  </conditionalFormatting>
  <conditionalFormatting sqref="I31">
    <cfRule type="expression" dxfId="585" priority="6">
      <formula>$H31="CCI (CC Intégral)"</formula>
    </cfRule>
  </conditionalFormatting>
  <conditionalFormatting sqref="I31">
    <cfRule type="expression" dxfId="584" priority="5">
      <formula>$H31="CT (Contrôle terminal)"</formula>
    </cfRule>
  </conditionalFormatting>
  <conditionalFormatting sqref="B35:E35 B33:E33 C34:E34">
    <cfRule type="expression" dxfId="583" priority="3">
      <formula>AND($A33="Unité d'enseignement",$D33&lt;&gt;6)</formula>
    </cfRule>
  </conditionalFormatting>
  <conditionalFormatting sqref="G34">
    <cfRule type="expression" dxfId="582" priority="4">
      <formula>AND($A30="Unité d'enseignement",$D30&lt;&gt;6)</formula>
    </cfRule>
  </conditionalFormatting>
  <dataValidations xWindow="992" yWindow="634" count="6">
    <dataValidation type="list" operator="greaterThan" allowBlank="1" showInputMessage="1" showErrorMessage="1" errorTitle="Coefficient" error="Le coefficient doit être un nombre décimal supérieur à 0." sqref="F17:G44" xr:uid="{00000000-0002-0000-05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5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5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5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5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5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2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1B876B38-6593-46F2-97FC-2A567468BD6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CE81F8DB-DA75-42A5-A2C3-41DB56C6739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O32:R44 O21:Q31</xm:sqref>
        </x14:conditionalFormatting>
        <x14:conditionalFormatting xmlns:xm="http://schemas.microsoft.com/office/excel/2006/main">
          <x14:cfRule type="expression" priority="26" id="{8A6C8EF9-8405-4F98-A643-D33CC54D57C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M21:N24 M27:N28 M32:N44 M30:M31</xm:sqref>
        </x14:conditionalFormatting>
        <x14:conditionalFormatting xmlns:xm="http://schemas.microsoft.com/office/excel/2006/main">
          <x14:cfRule type="expression" priority="17" id="{48C4594C-FD2B-4409-BA59-C6C4FB811A3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F58B4D8A-BC3A-4D95-8FF5-B20554A1C66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8" id="{1641FB64-C563-4B53-AC27-493A4687122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13" id="{C5AD01F4-ABEC-45B9-8DD6-4D7CC04F99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M25:N26</xm:sqref>
        </x14:conditionalFormatting>
        <x14:conditionalFormatting xmlns:xm="http://schemas.microsoft.com/office/excel/2006/main">
          <x14:cfRule type="expression" priority="10" id="{1C04503F-8C2C-4263-A61C-A3B3B019735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N30:N31</xm:sqref>
        </x14:conditionalFormatting>
        <x14:conditionalFormatting xmlns:xm="http://schemas.microsoft.com/office/excel/2006/main">
          <x14:cfRule type="expression" priority="9" id="{9975B342-708C-4757-838A-0345DDE7362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" id="{87B01EA9-769C-4FD7-81F2-E8CFF0884F3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DC69418A-460E-4EA3-A29C-52317FB16E1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49"/>
  <sheetViews>
    <sheetView showGridLines="0" showZeros="0" topLeftCell="A10" zoomScale="62" zoomScaleNormal="62" zoomScalePageLayoutView="85" workbookViewId="0">
      <selection activeCell="F42" sqref="F42"/>
    </sheetView>
  </sheetViews>
  <sheetFormatPr baseColWidth="10" defaultColWidth="10.85546875" defaultRowHeight="15" x14ac:dyDescent="0.25"/>
  <cols>
    <col min="1" max="1" width="31.28515625" style="25" customWidth="1"/>
    <col min="2" max="2" width="50.42578125" style="35" customWidth="1"/>
    <col min="3" max="3" width="15.85546875" style="35" customWidth="1"/>
    <col min="4" max="4" width="6.7109375" style="35" customWidth="1"/>
    <col min="5" max="5" width="9" style="35" customWidth="1"/>
    <col min="6" max="6" width="10.7109375" style="35" customWidth="1"/>
    <col min="7" max="7" width="12.85546875" style="35" customWidth="1"/>
    <col min="8" max="8" width="20.140625" style="35" customWidth="1"/>
    <col min="9" max="9" width="12.28515625" style="35" customWidth="1"/>
    <col min="10" max="10" width="17.7109375" style="35" customWidth="1"/>
    <col min="11" max="11" width="13.7109375" style="35" customWidth="1"/>
    <col min="12" max="12" width="11.5703125" style="25" customWidth="1"/>
    <col min="13" max="13" width="12.5703125" style="25" customWidth="1"/>
    <col min="14" max="14" width="10.7109375" style="25" customWidth="1"/>
    <col min="15" max="15" width="18" style="25" customWidth="1"/>
    <col min="16" max="16" width="13.14062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2.5" customHeight="1" x14ac:dyDescent="0.25">
      <c r="A17" s="86" t="s">
        <v>0</v>
      </c>
      <c r="B17" s="85" t="s">
        <v>149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80" t="s">
        <v>210</v>
      </c>
      <c r="K17" s="80"/>
      <c r="L17" s="80"/>
      <c r="M17" s="80"/>
      <c r="N17" s="80"/>
      <c r="O17" s="80"/>
      <c r="P17" s="80"/>
      <c r="Q17" s="80"/>
      <c r="R17" s="80" t="s">
        <v>219</v>
      </c>
    </row>
    <row r="18" spans="1:18" ht="22.5" customHeight="1" x14ac:dyDescent="0.25">
      <c r="A18" s="83" t="s">
        <v>28</v>
      </c>
      <c r="B18" s="80" t="s">
        <v>144</v>
      </c>
      <c r="C18" s="80"/>
      <c r="D18" s="121"/>
      <c r="E18" s="121">
        <v>0.5</v>
      </c>
      <c r="F18" s="121" t="s">
        <v>129</v>
      </c>
      <c r="G18" s="121" t="s">
        <v>129</v>
      </c>
      <c r="H18" s="96" t="s">
        <v>36</v>
      </c>
      <c r="I18" s="96">
        <v>50</v>
      </c>
      <c r="J18" s="83" t="s">
        <v>202</v>
      </c>
      <c r="K18" s="80" t="s">
        <v>10</v>
      </c>
      <c r="L18" s="80" t="s">
        <v>205</v>
      </c>
      <c r="M18" s="80" t="s">
        <v>10</v>
      </c>
      <c r="N18" s="80" t="s">
        <v>205</v>
      </c>
      <c r="O18" s="80"/>
      <c r="P18" s="80"/>
      <c r="Q18" s="80"/>
      <c r="R18" s="80" t="s">
        <v>219</v>
      </c>
    </row>
    <row r="19" spans="1:18" ht="26.25" customHeight="1" x14ac:dyDescent="0.25">
      <c r="A19" s="83" t="s">
        <v>28</v>
      </c>
      <c r="B19" s="80" t="s">
        <v>145</v>
      </c>
      <c r="C19" s="80"/>
      <c r="D19" s="121"/>
      <c r="E19" s="121">
        <v>0.5</v>
      </c>
      <c r="F19" s="121" t="s">
        <v>129</v>
      </c>
      <c r="G19" s="121" t="s">
        <v>129</v>
      </c>
      <c r="H19" s="96" t="s">
        <v>36</v>
      </c>
      <c r="I19" s="96">
        <v>100</v>
      </c>
      <c r="J19" s="83" t="s">
        <v>209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3.25" customHeight="1" x14ac:dyDescent="0.25">
      <c r="A20" s="86" t="s">
        <v>0</v>
      </c>
      <c r="B20" s="85" t="s">
        <v>177</v>
      </c>
      <c r="C20" s="80"/>
      <c r="D20" s="121">
        <v>6</v>
      </c>
      <c r="E20" s="121"/>
      <c r="F20" s="121" t="s">
        <v>129</v>
      </c>
      <c r="G20" s="121" t="s">
        <v>129</v>
      </c>
      <c r="H20" s="96"/>
      <c r="I20" s="96"/>
      <c r="J20" s="80" t="s">
        <v>210</v>
      </c>
      <c r="K20" s="80"/>
      <c r="L20" s="80"/>
      <c r="M20" s="80"/>
      <c r="N20" s="80"/>
      <c r="O20" s="80"/>
      <c r="P20" s="80"/>
      <c r="Q20" s="80"/>
      <c r="R20" s="80" t="s">
        <v>219</v>
      </c>
    </row>
    <row r="21" spans="1:18" ht="22.5" customHeight="1" x14ac:dyDescent="0.25">
      <c r="A21" s="83" t="s">
        <v>28</v>
      </c>
      <c r="B21" s="80" t="s">
        <v>177</v>
      </c>
      <c r="C21" s="80"/>
      <c r="D21" s="121"/>
      <c r="E21" s="121">
        <v>0.5</v>
      </c>
      <c r="F21" s="121" t="s">
        <v>129</v>
      </c>
      <c r="G21" s="121" t="s">
        <v>129</v>
      </c>
      <c r="H21" s="96" t="s">
        <v>36</v>
      </c>
      <c r="I21" s="96">
        <v>50</v>
      </c>
      <c r="J21" s="83" t="s">
        <v>202</v>
      </c>
      <c r="K21" s="80" t="s">
        <v>10</v>
      </c>
      <c r="L21" s="80" t="s">
        <v>205</v>
      </c>
      <c r="M21" s="80" t="s">
        <v>10</v>
      </c>
      <c r="N21" s="80" t="s">
        <v>205</v>
      </c>
      <c r="O21" s="80"/>
      <c r="P21" s="80"/>
      <c r="Q21" s="80"/>
      <c r="R21" s="80" t="s">
        <v>219</v>
      </c>
    </row>
    <row r="22" spans="1:18" ht="22.5" customHeight="1" x14ac:dyDescent="0.25">
      <c r="A22" s="83" t="s">
        <v>28</v>
      </c>
      <c r="B22" s="80" t="s">
        <v>178</v>
      </c>
      <c r="C22" s="80"/>
      <c r="D22" s="121"/>
      <c r="E22" s="121">
        <v>0.5</v>
      </c>
      <c r="F22" s="121" t="s">
        <v>129</v>
      </c>
      <c r="G22" s="121" t="s">
        <v>129</v>
      </c>
      <c r="H22" s="96" t="s">
        <v>36</v>
      </c>
      <c r="I22" s="96">
        <v>100</v>
      </c>
      <c r="J22" s="83" t="s">
        <v>209</v>
      </c>
      <c r="K22" s="80" t="s">
        <v>10</v>
      </c>
      <c r="L22" s="80" t="s">
        <v>216</v>
      </c>
      <c r="M22" s="80" t="s">
        <v>10</v>
      </c>
      <c r="N22" s="80" t="s">
        <v>216</v>
      </c>
      <c r="O22" s="80"/>
      <c r="P22" s="80"/>
      <c r="Q22" s="80"/>
      <c r="R22" s="80" t="s">
        <v>219</v>
      </c>
    </row>
    <row r="23" spans="1:18" ht="26.25" customHeight="1" x14ac:dyDescent="0.25">
      <c r="A23" s="86" t="s">
        <v>0</v>
      </c>
      <c r="B23" s="85" t="s">
        <v>163</v>
      </c>
      <c r="C23" s="80"/>
      <c r="D23" s="121">
        <v>6</v>
      </c>
      <c r="E23" s="121"/>
      <c r="F23" s="121" t="s">
        <v>129</v>
      </c>
      <c r="G23" s="121" t="s">
        <v>129</v>
      </c>
      <c r="H23" s="96"/>
      <c r="I23" s="96"/>
      <c r="J23" s="80" t="s">
        <v>211</v>
      </c>
      <c r="K23" s="80"/>
      <c r="L23" s="80"/>
      <c r="M23" s="80"/>
      <c r="N23" s="80"/>
      <c r="O23" s="80"/>
      <c r="P23" s="80"/>
      <c r="Q23" s="80"/>
      <c r="R23" s="80" t="s">
        <v>219</v>
      </c>
    </row>
    <row r="24" spans="1:18" ht="23.25" customHeight="1" x14ac:dyDescent="0.25">
      <c r="A24" s="83" t="s">
        <v>28</v>
      </c>
      <c r="B24" s="80" t="s">
        <v>164</v>
      </c>
      <c r="C24" s="80"/>
      <c r="D24" s="121"/>
      <c r="E24" s="121">
        <v>0.5</v>
      </c>
      <c r="F24" s="121" t="s">
        <v>129</v>
      </c>
      <c r="G24" s="121" t="s">
        <v>129</v>
      </c>
      <c r="H24" s="96" t="s">
        <v>36</v>
      </c>
      <c r="I24" s="96">
        <v>60</v>
      </c>
      <c r="J24" s="83" t="s">
        <v>202</v>
      </c>
      <c r="K24" s="80" t="s">
        <v>10</v>
      </c>
      <c r="L24" s="80" t="s">
        <v>220</v>
      </c>
      <c r="M24" s="80" t="s">
        <v>10</v>
      </c>
      <c r="N24" s="80" t="s">
        <v>205</v>
      </c>
      <c r="O24" s="80"/>
      <c r="P24" s="80"/>
      <c r="Q24" s="80"/>
      <c r="R24" s="80" t="s">
        <v>219</v>
      </c>
    </row>
    <row r="25" spans="1:18" ht="21" customHeight="1" x14ac:dyDescent="0.25">
      <c r="A25" s="83" t="s">
        <v>28</v>
      </c>
      <c r="B25" s="80" t="s">
        <v>165</v>
      </c>
      <c r="C25" s="80"/>
      <c r="D25" s="121"/>
      <c r="E25" s="121">
        <v>0.5</v>
      </c>
      <c r="F25" s="121" t="s">
        <v>129</v>
      </c>
      <c r="G25" s="121" t="s">
        <v>129</v>
      </c>
      <c r="H25" s="96" t="s">
        <v>36</v>
      </c>
      <c r="I25" s="96">
        <v>60</v>
      </c>
      <c r="J25" s="83" t="s">
        <v>202</v>
      </c>
      <c r="K25" s="80" t="s">
        <v>10</v>
      </c>
      <c r="L25" s="80" t="s">
        <v>220</v>
      </c>
      <c r="M25" s="80" t="s">
        <v>10</v>
      </c>
      <c r="N25" s="80" t="s">
        <v>205</v>
      </c>
      <c r="O25" s="80"/>
      <c r="P25" s="80"/>
      <c r="Q25" s="80"/>
      <c r="R25" s="80" t="s">
        <v>219</v>
      </c>
    </row>
    <row r="26" spans="1:18" ht="24.75" customHeight="1" x14ac:dyDescent="0.25">
      <c r="A26" s="86" t="s">
        <v>0</v>
      </c>
      <c r="B26" s="85" t="s">
        <v>154</v>
      </c>
      <c r="C26" s="80"/>
      <c r="D26" s="121">
        <v>6</v>
      </c>
      <c r="E26" s="121"/>
      <c r="F26" s="121" t="s">
        <v>129</v>
      </c>
      <c r="G26" s="121" t="s">
        <v>129</v>
      </c>
      <c r="H26" s="96"/>
      <c r="I26" s="96"/>
      <c r="J26" s="80" t="s">
        <v>211</v>
      </c>
      <c r="K26" s="80"/>
      <c r="L26" s="80"/>
      <c r="M26" s="80"/>
      <c r="N26" s="80"/>
      <c r="O26" s="80"/>
      <c r="P26" s="80"/>
      <c r="Q26" s="80"/>
      <c r="R26" s="80" t="s">
        <v>219</v>
      </c>
    </row>
    <row r="27" spans="1:18" ht="21" customHeight="1" x14ac:dyDescent="0.25">
      <c r="A27" s="83" t="s">
        <v>28</v>
      </c>
      <c r="B27" s="80" t="s">
        <v>155</v>
      </c>
      <c r="C27" s="80"/>
      <c r="D27" s="121"/>
      <c r="E27" s="121">
        <v>0.7</v>
      </c>
      <c r="F27" s="121" t="s">
        <v>129</v>
      </c>
      <c r="G27" s="121" t="s">
        <v>129</v>
      </c>
      <c r="H27" s="96" t="s">
        <v>36</v>
      </c>
      <c r="I27" s="96">
        <v>70</v>
      </c>
      <c r="J27" s="83" t="s">
        <v>202</v>
      </c>
      <c r="K27" s="80" t="s">
        <v>10</v>
      </c>
      <c r="L27" s="80" t="s">
        <v>205</v>
      </c>
      <c r="M27" s="80" t="s">
        <v>10</v>
      </c>
      <c r="N27" s="80" t="s">
        <v>205</v>
      </c>
      <c r="O27" s="80"/>
      <c r="P27" s="80"/>
      <c r="Q27" s="80"/>
      <c r="R27" s="80" t="s">
        <v>219</v>
      </c>
    </row>
    <row r="28" spans="1:18" ht="29.25" customHeight="1" x14ac:dyDescent="0.25">
      <c r="A28" s="83" t="s">
        <v>28</v>
      </c>
      <c r="B28" s="80" t="s">
        <v>156</v>
      </c>
      <c r="C28" s="80"/>
      <c r="D28" s="121"/>
      <c r="E28" s="122">
        <v>0.3</v>
      </c>
      <c r="F28" s="122" t="s">
        <v>129</v>
      </c>
      <c r="G28" s="122" t="s">
        <v>129</v>
      </c>
      <c r="H28" s="96" t="s">
        <v>36</v>
      </c>
      <c r="I28" s="96">
        <v>30</v>
      </c>
      <c r="J28" s="83" t="s">
        <v>202</v>
      </c>
      <c r="K28" s="80" t="s">
        <v>11</v>
      </c>
      <c r="L28" s="80"/>
      <c r="M28" s="80"/>
      <c r="N28" s="80" t="s">
        <v>206</v>
      </c>
      <c r="O28" s="80"/>
      <c r="P28" s="80"/>
      <c r="Q28" s="80"/>
      <c r="R28" s="80" t="s">
        <v>219</v>
      </c>
    </row>
    <row r="29" spans="1:18" ht="15" customHeight="1" x14ac:dyDescent="0.25">
      <c r="A29" s="83"/>
      <c r="B29" s="80"/>
      <c r="C29" s="80"/>
      <c r="D29" s="96"/>
      <c r="E29" s="80"/>
      <c r="F29" s="80"/>
      <c r="G29" s="80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15" customHeight="1" x14ac:dyDescent="0.25">
      <c r="A30" s="83"/>
      <c r="B30" s="80"/>
      <c r="C30" s="80"/>
      <c r="D30" s="96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3.25" customHeight="1" x14ac:dyDescent="0.25">
      <c r="A31" s="83"/>
      <c r="B31" s="87"/>
      <c r="C31" s="80"/>
      <c r="D31" s="96"/>
      <c r="E31" s="80"/>
      <c r="F31" s="80"/>
      <c r="G31" s="98" t="s">
        <v>141</v>
      </c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23.25" customHeight="1" x14ac:dyDescent="0.25">
      <c r="A32" s="79"/>
      <c r="B32" s="98" t="s">
        <v>208</v>
      </c>
      <c r="C32" s="80"/>
      <c r="D32" s="81"/>
      <c r="E32" s="82"/>
      <c r="F32" s="82"/>
      <c r="G32" s="82"/>
      <c r="H32" s="82"/>
      <c r="I32" s="82"/>
      <c r="J32" s="79"/>
      <c r="K32" s="82"/>
      <c r="L32" s="82"/>
      <c r="M32" s="82"/>
      <c r="N32" s="82"/>
      <c r="O32" s="82"/>
      <c r="P32" s="82"/>
      <c r="Q32" s="82"/>
      <c r="R32" s="82"/>
    </row>
    <row r="33" spans="1:18" x14ac:dyDescent="0.25">
      <c r="A33" s="79"/>
      <c r="B33" s="80"/>
      <c r="C33" s="80"/>
      <c r="D33" s="81"/>
      <c r="E33" s="82"/>
      <c r="F33" s="82"/>
      <c r="G33" s="82"/>
      <c r="H33" s="82"/>
      <c r="I33" s="82"/>
      <c r="J33" s="83"/>
      <c r="K33" s="82"/>
      <c r="L33" s="82"/>
      <c r="M33" s="82"/>
      <c r="N33" s="82"/>
      <c r="O33" s="82"/>
      <c r="P33" s="82"/>
      <c r="Q33" s="82"/>
      <c r="R33" s="82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570" priority="43">
      <formula>$A$11=2</formula>
    </cfRule>
    <cfRule type="expression" dxfId="569" priority="44">
      <formula>$A$11=3</formula>
    </cfRule>
    <cfRule type="expression" dxfId="568" priority="45">
      <formula>$A$11=1</formula>
    </cfRule>
  </conditionalFormatting>
  <conditionalFormatting sqref="I20:I44 K20:L44">
    <cfRule type="expression" dxfId="567" priority="42">
      <formula>$H20="CCI (CC Intégral)"</formula>
    </cfRule>
  </conditionalFormatting>
  <conditionalFormatting sqref="I21:J22 I20 I29:J44 I23:I28">
    <cfRule type="expression" dxfId="566" priority="41">
      <formula>$H20="CT (Contrôle terminal)"</formula>
    </cfRule>
  </conditionalFormatting>
  <conditionalFormatting sqref="A20:E22 A29:E29 A33:E44 A30:A32">
    <cfRule type="expression" dxfId="565" priority="40">
      <formula>AND($A20="Unité d'enseignement",$D20&lt;&gt;6)</formula>
    </cfRule>
  </conditionalFormatting>
  <conditionalFormatting sqref="K15:L15">
    <cfRule type="expression" dxfId="564" priority="39">
      <formula>$H$17="CCI (CC Intégral)"</formula>
    </cfRule>
  </conditionalFormatting>
  <conditionalFormatting sqref="A16:N16">
    <cfRule type="expression" dxfId="563" priority="36">
      <formula>$A$11=2</formula>
    </cfRule>
    <cfRule type="expression" dxfId="562" priority="37">
      <formula>$A$11=3</formula>
    </cfRule>
    <cfRule type="expression" dxfId="561" priority="38">
      <formula>$A$11=1</formula>
    </cfRule>
  </conditionalFormatting>
  <conditionalFormatting sqref="K16:L16">
    <cfRule type="expression" dxfId="560" priority="35">
      <formula>$H$17="CCI (CC Intégral)"</formula>
    </cfRule>
  </conditionalFormatting>
  <conditionalFormatting sqref="O15">
    <cfRule type="expression" dxfId="559" priority="32">
      <formula>$A$11=2</formula>
    </cfRule>
    <cfRule type="expression" dxfId="558" priority="33">
      <formula>$A$11=3</formula>
    </cfRule>
    <cfRule type="expression" dxfId="557" priority="34">
      <formula>$A$11=1</formula>
    </cfRule>
  </conditionalFormatting>
  <conditionalFormatting sqref="P15:Q15">
    <cfRule type="expression" dxfId="556" priority="29">
      <formula>$A$11=2</formula>
    </cfRule>
    <cfRule type="expression" dxfId="555" priority="30">
      <formula>$A$11=3</formula>
    </cfRule>
    <cfRule type="expression" dxfId="554" priority="31">
      <formula>$A$11=1</formula>
    </cfRule>
  </conditionalFormatting>
  <conditionalFormatting sqref="P16:Q16">
    <cfRule type="expression" dxfId="553" priority="26">
      <formula>$A$11=2</formula>
    </cfRule>
    <cfRule type="expression" dxfId="552" priority="27">
      <formula>$A$11=4</formula>
    </cfRule>
    <cfRule type="expression" dxfId="551" priority="28">
      <formula>$A$11=1</formula>
    </cfRule>
  </conditionalFormatting>
  <conditionalFormatting sqref="O16">
    <cfRule type="expression" dxfId="550" priority="23">
      <formula>$A$11=2</formula>
    </cfRule>
    <cfRule type="expression" dxfId="549" priority="24">
      <formula>$A$11=4</formula>
    </cfRule>
    <cfRule type="expression" dxfId="548" priority="25">
      <formula>$A$11=1</formula>
    </cfRule>
  </conditionalFormatting>
  <conditionalFormatting sqref="A17:D19">
    <cfRule type="expression" dxfId="547" priority="19">
      <formula>AND($A17="Unité d'enseignement",$D17&lt;&gt;6)</formula>
    </cfRule>
  </conditionalFormatting>
  <conditionalFormatting sqref="A23:E25">
    <cfRule type="expression" dxfId="546" priority="18">
      <formula>AND($A23="Unité d'enseignement",$D23&lt;&gt;6)</formula>
    </cfRule>
  </conditionalFormatting>
  <conditionalFormatting sqref="A26:E28">
    <cfRule type="expression" dxfId="545" priority="17">
      <formula>AND($A26="Unité d'enseignement",$D26&lt;&gt;6)</formula>
    </cfRule>
  </conditionalFormatting>
  <conditionalFormatting sqref="B32:E32 B30:E30 C31:E31">
    <cfRule type="expression" dxfId="544" priority="13">
      <formula>AND($A30="Unité d'enseignement",$D30&lt;&gt;6)</formula>
    </cfRule>
  </conditionalFormatting>
  <conditionalFormatting sqref="G31">
    <cfRule type="expression" dxfId="543" priority="14">
      <formula>AND($A27="Unité d'enseignement",$D27&lt;&gt;6)</formula>
    </cfRule>
  </conditionalFormatting>
  <conditionalFormatting sqref="I17:I19 K17:L19">
    <cfRule type="expression" dxfId="542" priority="12">
      <formula>$H17="CCI (CC Intégral)"</formula>
    </cfRule>
  </conditionalFormatting>
  <conditionalFormatting sqref="I17:J19">
    <cfRule type="expression" dxfId="541" priority="11">
      <formula>$H17="CT (Contrôle terminal)"</formula>
    </cfRule>
  </conditionalFormatting>
  <conditionalFormatting sqref="E17:E19">
    <cfRule type="expression" dxfId="540" priority="10">
      <formula>AND($A17="Unité d'enseignement",$D17&lt;&gt;6)</formula>
    </cfRule>
  </conditionalFormatting>
  <conditionalFormatting sqref="J20">
    <cfRule type="expression" dxfId="539" priority="6">
      <formula>$H20="CT (Contrôle terminal)"</formula>
    </cfRule>
  </conditionalFormatting>
  <conditionalFormatting sqref="J24:J25">
    <cfRule type="expression" dxfId="538" priority="4">
      <formula>$H24="CT (Contrôle terminal)"</formula>
    </cfRule>
  </conditionalFormatting>
  <conditionalFormatting sqref="J23">
    <cfRule type="expression" dxfId="537" priority="3">
      <formula>$H23="CT (Contrôle terminal)"</formula>
    </cfRule>
  </conditionalFormatting>
  <conditionalFormatting sqref="J27:J28">
    <cfRule type="expression" dxfId="536" priority="2">
      <formula>$H27="CT (Contrôle terminal)"</formula>
    </cfRule>
  </conditionalFormatting>
  <conditionalFormatting sqref="J26">
    <cfRule type="expression" dxfId="535" priority="1">
      <formula>$H26="CT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6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6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6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6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6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6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6D875C55-12FF-41AD-8934-4EAA7111EA4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6FA67FD3-237B-4E6C-B077-967F812399F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O29:R44 O20:Q28</xm:sqref>
        </x14:conditionalFormatting>
        <x14:conditionalFormatting xmlns:xm="http://schemas.microsoft.com/office/excel/2006/main">
          <x14:cfRule type="expression" priority="21" id="{A72F987E-B1D1-444B-89AD-1434663F7FC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M20:N20 M23:N44</xm:sqref>
        </x14:conditionalFormatting>
        <x14:conditionalFormatting xmlns:xm="http://schemas.microsoft.com/office/excel/2006/main">
          <x14:cfRule type="expression" priority="15" id="{045D6CBB-5B6D-485C-9216-40B68FCF546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BF917339-2D08-4E49-A532-6395D7826F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R17:R28</xm:sqref>
        </x14:conditionalFormatting>
        <x14:conditionalFormatting xmlns:xm="http://schemas.microsoft.com/office/excel/2006/main">
          <x14:cfRule type="expression" priority="7" id="{78AA859C-98AC-4E9A-9738-8A3FAF0116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5502EBC6-DD9D-4D9F-9BD0-4DA4BD8D5F0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8" id="{FAF20126-1778-4B66-94F5-B77113BAE55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5" id="{77053D5A-495D-4A10-8A55-82C94D04B2E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149"/>
  <sheetViews>
    <sheetView showGridLines="0" showZeros="0" topLeftCell="C13" zoomScale="60" zoomScaleNormal="60" zoomScalePageLayoutView="85" workbookViewId="0">
      <selection activeCell="R18" sqref="R18"/>
    </sheetView>
  </sheetViews>
  <sheetFormatPr baseColWidth="10" defaultColWidth="10.85546875" defaultRowHeight="15" x14ac:dyDescent="0.25"/>
  <cols>
    <col min="1" max="1" width="26.42578125" style="25" bestFit="1" customWidth="1"/>
    <col min="2" max="2" width="60.5703125" style="35" customWidth="1"/>
    <col min="3" max="3" width="17.28515625" style="35" customWidth="1"/>
    <col min="4" max="4" width="9.28515625" style="35" customWidth="1"/>
    <col min="5" max="5" width="9.42578125" style="35" customWidth="1"/>
    <col min="6" max="6" width="11.5703125" style="35" customWidth="1"/>
    <col min="7" max="7" width="12.42578125" style="35" customWidth="1"/>
    <col min="8" max="8" width="21.28515625" style="35" bestFit="1" customWidth="1"/>
    <col min="9" max="9" width="20.7109375" style="35" customWidth="1"/>
    <col min="10" max="10" width="18.85546875" style="35" customWidth="1"/>
    <col min="11" max="11" width="21" style="35" customWidth="1"/>
    <col min="12" max="12" width="10.7109375" style="25" customWidth="1"/>
    <col min="13" max="13" width="12.85546875" style="25" customWidth="1"/>
    <col min="14" max="14" width="10.7109375" style="25" customWidth="1"/>
    <col min="15" max="15" width="20.85546875" style="25" customWidth="1"/>
    <col min="16" max="16" width="14.855468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56"/>
      <c r="H13" s="34"/>
      <c r="I13" s="34"/>
    </row>
    <row r="14" spans="1:18" ht="26.25" customHeight="1" x14ac:dyDescent="0.25">
      <c r="B14" s="36"/>
      <c r="C14" s="34"/>
      <c r="D14" s="34"/>
      <c r="E14" s="37"/>
      <c r="F14" s="37"/>
      <c r="G14" s="56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2.5" customHeight="1" x14ac:dyDescent="0.25">
      <c r="A17" s="86" t="s">
        <v>0</v>
      </c>
      <c r="B17" s="85" t="s">
        <v>128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80" t="s">
        <v>203</v>
      </c>
      <c r="K17" s="80"/>
      <c r="L17" s="80"/>
      <c r="M17" s="80"/>
      <c r="N17" s="80"/>
      <c r="O17" s="80"/>
      <c r="P17" s="80"/>
      <c r="Q17" s="80"/>
      <c r="R17" s="80"/>
    </row>
    <row r="18" spans="1:18" ht="22.5" customHeight="1" x14ac:dyDescent="0.25">
      <c r="A18" s="83" t="s">
        <v>28</v>
      </c>
      <c r="B18" s="80" t="s">
        <v>127</v>
      </c>
      <c r="C18" s="80"/>
      <c r="D18" s="121"/>
      <c r="E18" s="121">
        <v>0.4</v>
      </c>
      <c r="F18" s="121" t="s">
        <v>129</v>
      </c>
      <c r="G18" s="121" t="s">
        <v>129</v>
      </c>
      <c r="H18" s="96" t="s">
        <v>36</v>
      </c>
      <c r="I18" s="121">
        <v>80</v>
      </c>
      <c r="J18" s="83" t="s">
        <v>202</v>
      </c>
      <c r="K18" s="80" t="s">
        <v>10</v>
      </c>
      <c r="L18" s="80" t="s">
        <v>204</v>
      </c>
      <c r="M18" s="80" t="s">
        <v>10</v>
      </c>
      <c r="N18" s="80" t="s">
        <v>204</v>
      </c>
      <c r="O18" s="80"/>
      <c r="P18" s="80"/>
      <c r="Q18" s="80"/>
      <c r="R18" s="80" t="s">
        <v>219</v>
      </c>
    </row>
    <row r="19" spans="1:18" ht="24" customHeight="1" x14ac:dyDescent="0.25">
      <c r="A19" s="83" t="s">
        <v>28</v>
      </c>
      <c r="B19" s="80" t="s">
        <v>130</v>
      </c>
      <c r="C19" s="80"/>
      <c r="D19" s="121"/>
      <c r="E19" s="121">
        <v>0.4</v>
      </c>
      <c r="F19" s="121" t="s">
        <v>129</v>
      </c>
      <c r="G19" s="121" t="s">
        <v>129</v>
      </c>
      <c r="H19" s="96" t="s">
        <v>36</v>
      </c>
      <c r="I19" s="121">
        <v>70</v>
      </c>
      <c r="J19" s="83" t="s">
        <v>202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2.5" customHeight="1" x14ac:dyDescent="0.25">
      <c r="A20" s="83" t="s">
        <v>28</v>
      </c>
      <c r="B20" s="80" t="s">
        <v>131</v>
      </c>
      <c r="C20" s="80"/>
      <c r="D20" s="121"/>
      <c r="E20" s="121">
        <v>0.2</v>
      </c>
      <c r="F20" s="121" t="s">
        <v>129</v>
      </c>
      <c r="G20" s="121" t="s">
        <v>129</v>
      </c>
      <c r="H20" s="96" t="s">
        <v>36</v>
      </c>
      <c r="I20" s="121" t="s">
        <v>201</v>
      </c>
      <c r="J20" s="95">
        <v>1</v>
      </c>
      <c r="K20" s="80" t="s">
        <v>13</v>
      </c>
      <c r="L20" s="80"/>
      <c r="M20" s="80"/>
      <c r="N20" s="80" t="s">
        <v>206</v>
      </c>
      <c r="O20" s="80"/>
      <c r="P20" s="80"/>
      <c r="Q20" s="80"/>
      <c r="R20" s="80" t="s">
        <v>219</v>
      </c>
    </row>
    <row r="21" spans="1:18" ht="28.5" customHeight="1" x14ac:dyDescent="0.25">
      <c r="A21" s="86" t="s">
        <v>0</v>
      </c>
      <c r="B21" s="85" t="s">
        <v>132</v>
      </c>
      <c r="C21" s="80"/>
      <c r="D21" s="121">
        <v>6</v>
      </c>
      <c r="E21" s="121"/>
      <c r="F21" s="121" t="s">
        <v>129</v>
      </c>
      <c r="G21" s="121" t="s">
        <v>129</v>
      </c>
      <c r="H21" s="96"/>
      <c r="I21" s="121"/>
      <c r="J21" s="80" t="s">
        <v>207</v>
      </c>
      <c r="K21" s="80"/>
      <c r="L21" s="80"/>
      <c r="M21" s="80"/>
      <c r="N21" s="80"/>
      <c r="O21" s="80"/>
      <c r="P21" s="80"/>
      <c r="Q21" s="80"/>
      <c r="R21" s="80" t="s">
        <v>219</v>
      </c>
    </row>
    <row r="22" spans="1:18" ht="24" customHeight="1" x14ac:dyDescent="0.25">
      <c r="A22" s="83" t="s">
        <v>28</v>
      </c>
      <c r="B22" s="80" t="s">
        <v>133</v>
      </c>
      <c r="C22" s="80"/>
      <c r="D22" s="121"/>
      <c r="E22" s="121">
        <v>0.5</v>
      </c>
      <c r="F22" s="121" t="s">
        <v>129</v>
      </c>
      <c r="G22" s="121" t="s">
        <v>129</v>
      </c>
      <c r="H22" s="96" t="s">
        <v>36</v>
      </c>
      <c r="I22" s="121">
        <v>70</v>
      </c>
      <c r="J22" s="83" t="s">
        <v>202</v>
      </c>
      <c r="K22" s="80" t="s">
        <v>10</v>
      </c>
      <c r="L22" s="80" t="s">
        <v>205</v>
      </c>
      <c r="M22" s="80" t="s">
        <v>10</v>
      </c>
      <c r="N22" s="80" t="s">
        <v>205</v>
      </c>
      <c r="O22" s="80"/>
      <c r="P22" s="80"/>
      <c r="Q22" s="80"/>
      <c r="R22" s="80" t="s">
        <v>219</v>
      </c>
    </row>
    <row r="23" spans="1:18" ht="26.25" customHeight="1" x14ac:dyDescent="0.25">
      <c r="A23" s="83" t="s">
        <v>28</v>
      </c>
      <c r="B23" s="80" t="s">
        <v>134</v>
      </c>
      <c r="C23" s="80"/>
      <c r="D23" s="121"/>
      <c r="E23" s="121">
        <v>0.5</v>
      </c>
      <c r="F23" s="121" t="s">
        <v>129</v>
      </c>
      <c r="G23" s="121" t="s">
        <v>129</v>
      </c>
      <c r="H23" s="96" t="s">
        <v>36</v>
      </c>
      <c r="I23" s="121">
        <v>75</v>
      </c>
      <c r="J23" s="83" t="s">
        <v>202</v>
      </c>
      <c r="K23" s="80" t="s">
        <v>10</v>
      </c>
      <c r="L23" s="80" t="s">
        <v>205</v>
      </c>
      <c r="M23" s="80" t="s">
        <v>10</v>
      </c>
      <c r="N23" s="80" t="s">
        <v>205</v>
      </c>
      <c r="O23" s="80"/>
      <c r="P23" s="80"/>
      <c r="Q23" s="80"/>
      <c r="R23" s="80" t="s">
        <v>219</v>
      </c>
    </row>
    <row r="24" spans="1:18" ht="24" customHeight="1" x14ac:dyDescent="0.25">
      <c r="A24" s="86" t="s">
        <v>0</v>
      </c>
      <c r="B24" s="85" t="s">
        <v>157</v>
      </c>
      <c r="C24" s="97"/>
      <c r="D24" s="121">
        <v>6</v>
      </c>
      <c r="E24" s="121"/>
      <c r="F24" s="121" t="s">
        <v>129</v>
      </c>
      <c r="G24" s="121" t="s">
        <v>129</v>
      </c>
      <c r="H24" s="96"/>
      <c r="I24" s="121"/>
      <c r="J24" s="83" t="s">
        <v>214</v>
      </c>
      <c r="K24" s="80"/>
      <c r="L24" s="80"/>
      <c r="M24" s="80"/>
      <c r="N24" s="80"/>
      <c r="O24" s="80"/>
      <c r="P24" s="80"/>
      <c r="Q24" s="80"/>
      <c r="R24" s="80" t="s">
        <v>219</v>
      </c>
    </row>
    <row r="25" spans="1:18" ht="24.75" customHeight="1" x14ac:dyDescent="0.25">
      <c r="A25" s="83" t="s">
        <v>28</v>
      </c>
      <c r="B25" s="80" t="s">
        <v>158</v>
      </c>
      <c r="C25" s="80"/>
      <c r="D25" s="121"/>
      <c r="E25" s="121">
        <v>0.6</v>
      </c>
      <c r="F25" s="121" t="s">
        <v>129</v>
      </c>
      <c r="G25" s="121" t="s">
        <v>129</v>
      </c>
      <c r="H25" s="96" t="s">
        <v>36</v>
      </c>
      <c r="I25" s="121">
        <v>70</v>
      </c>
      <c r="J25" s="83" t="s">
        <v>202</v>
      </c>
      <c r="K25" s="80" t="s">
        <v>10</v>
      </c>
      <c r="L25" s="80" t="s">
        <v>205</v>
      </c>
      <c r="M25" s="80"/>
      <c r="N25" s="80"/>
      <c r="O25" s="80"/>
      <c r="P25" s="80"/>
      <c r="Q25" s="80"/>
      <c r="R25" s="80" t="s">
        <v>219</v>
      </c>
    </row>
    <row r="26" spans="1:18" ht="22.5" customHeight="1" x14ac:dyDescent="0.25">
      <c r="A26" s="83" t="s">
        <v>28</v>
      </c>
      <c r="B26" s="80" t="s">
        <v>159</v>
      </c>
      <c r="C26" s="80"/>
      <c r="D26" s="121"/>
      <c r="E26" s="121">
        <v>0.4</v>
      </c>
      <c r="F26" s="121" t="s">
        <v>129</v>
      </c>
      <c r="G26" s="121" t="s">
        <v>129</v>
      </c>
      <c r="H26" s="96" t="s">
        <v>36</v>
      </c>
      <c r="I26" s="121" t="s">
        <v>201</v>
      </c>
      <c r="J26" s="83" t="s">
        <v>212</v>
      </c>
      <c r="K26" s="80" t="s">
        <v>13</v>
      </c>
      <c r="L26" s="80"/>
      <c r="M26" s="80"/>
      <c r="N26" s="80" t="s">
        <v>206</v>
      </c>
      <c r="O26" s="80"/>
      <c r="P26" s="80"/>
      <c r="Q26" s="80"/>
      <c r="R26" s="80" t="s">
        <v>219</v>
      </c>
    </row>
    <row r="27" spans="1:18" ht="31.5" customHeight="1" x14ac:dyDescent="0.25">
      <c r="A27" s="86" t="s">
        <v>0</v>
      </c>
      <c r="B27" s="85" t="s">
        <v>179</v>
      </c>
      <c r="C27" s="80"/>
      <c r="D27" s="121">
        <v>6</v>
      </c>
      <c r="E27" s="121">
        <v>1</v>
      </c>
      <c r="F27" s="121" t="s">
        <v>129</v>
      </c>
      <c r="G27" s="121" t="s">
        <v>129</v>
      </c>
      <c r="H27" s="96" t="s">
        <v>36</v>
      </c>
      <c r="I27" s="121">
        <v>50</v>
      </c>
      <c r="J27" s="80" t="s">
        <v>218</v>
      </c>
      <c r="K27" s="80" t="s">
        <v>10</v>
      </c>
      <c r="L27" s="80" t="s">
        <v>205</v>
      </c>
      <c r="M27" s="80" t="s">
        <v>10</v>
      </c>
      <c r="N27" s="80" t="s">
        <v>205</v>
      </c>
      <c r="O27" s="80"/>
      <c r="P27" s="80"/>
      <c r="Q27" s="80"/>
      <c r="R27" s="80" t="s">
        <v>219</v>
      </c>
    </row>
    <row r="28" spans="1:18" ht="15" customHeight="1" x14ac:dyDescent="0.25">
      <c r="A28" s="79"/>
      <c r="B28" s="80"/>
      <c r="C28" s="80"/>
      <c r="D28" s="96"/>
      <c r="E28" s="96"/>
      <c r="F28" s="96"/>
      <c r="G28" s="96"/>
      <c r="H28" s="96"/>
      <c r="I28" s="121"/>
      <c r="J28" s="83"/>
      <c r="K28" s="80"/>
      <c r="L28" s="80"/>
      <c r="M28" s="80"/>
      <c r="N28" s="80"/>
      <c r="O28" s="80"/>
      <c r="P28" s="80"/>
      <c r="Q28" s="80"/>
      <c r="R28" s="80"/>
    </row>
    <row r="29" spans="1:18" ht="15" customHeight="1" x14ac:dyDescent="0.25">
      <c r="A29" s="79"/>
      <c r="B29" s="80"/>
      <c r="C29" s="80"/>
      <c r="D29" s="96"/>
      <c r="E29" s="80"/>
      <c r="F29" s="80"/>
      <c r="G29" s="80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21" customHeight="1" x14ac:dyDescent="0.25">
      <c r="A30" s="79"/>
      <c r="B30" s="87"/>
      <c r="C30" s="80"/>
      <c r="D30" s="96"/>
      <c r="E30" s="80"/>
      <c r="F30" s="80"/>
      <c r="G30" s="98" t="s">
        <v>141</v>
      </c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4.75" customHeight="1" x14ac:dyDescent="0.25">
      <c r="A31" s="79"/>
      <c r="B31" s="98" t="s">
        <v>208</v>
      </c>
      <c r="C31" s="80"/>
      <c r="D31" s="96"/>
      <c r="E31" s="80"/>
      <c r="F31" s="80"/>
      <c r="G31" s="80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5" customHeight="1" x14ac:dyDescent="0.25">
      <c r="A32" s="1"/>
      <c r="B32" s="2"/>
      <c r="C32" s="2"/>
      <c r="D32" s="101"/>
      <c r="E32" s="2"/>
      <c r="F32" s="2"/>
      <c r="G32" s="2"/>
      <c r="H32" s="2"/>
      <c r="I32" s="2"/>
      <c r="J32" s="5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1"/>
      <c r="B33" s="2"/>
      <c r="C33" s="2"/>
      <c r="D33" s="3"/>
      <c r="E33" s="4"/>
      <c r="F33" s="4"/>
      <c r="G33" s="4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O14:Q14"/>
    <mergeCell ref="R14:R16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conditionalFormatting sqref="J15:K15 M15 E9 G9">
    <cfRule type="expression" dxfId="525" priority="57">
      <formula>$A$11=2</formula>
    </cfRule>
    <cfRule type="expression" dxfId="524" priority="58">
      <formula>$A$11=3</formula>
    </cfRule>
    <cfRule type="expression" dxfId="523" priority="59">
      <formula>$A$11=1</formula>
    </cfRule>
  </conditionalFormatting>
  <conditionalFormatting sqref="I27:I44 K27:L44">
    <cfRule type="expression" dxfId="522" priority="48">
      <formula>$H27="CCI (CC Intégral)"</formula>
    </cfRule>
  </conditionalFormatting>
  <conditionalFormatting sqref="I28:J44 I27">
    <cfRule type="expression" dxfId="521" priority="47">
      <formula>$H27="CT (Contrôle terminal)"</formula>
    </cfRule>
  </conditionalFormatting>
  <conditionalFormatting sqref="A27:E28 A32:E44 A29:A31">
    <cfRule type="expression" dxfId="520" priority="46">
      <formula>AND($A27="Unité d'enseignement",$D27&lt;&gt;6)</formula>
    </cfRule>
  </conditionalFormatting>
  <conditionalFormatting sqref="K15:L15">
    <cfRule type="expression" dxfId="519" priority="44">
      <formula>$H$17="CCI (CC Intégral)"</formula>
    </cfRule>
  </conditionalFormatting>
  <conditionalFormatting sqref="A16:N16">
    <cfRule type="expression" dxfId="518" priority="41">
      <formula>$A$11=2</formula>
    </cfRule>
    <cfRule type="expression" dxfId="517" priority="42">
      <formula>$A$11=3</formula>
    </cfRule>
    <cfRule type="expression" dxfId="516" priority="43">
      <formula>$A$11=1</formula>
    </cfRule>
  </conditionalFormatting>
  <conditionalFormatting sqref="K16:L16">
    <cfRule type="expression" dxfId="515" priority="40">
      <formula>$H$17="CCI (CC Intégral)"</formula>
    </cfRule>
  </conditionalFormatting>
  <conditionalFormatting sqref="O15">
    <cfRule type="expression" dxfId="514" priority="37">
      <formula>$A$11=2</formula>
    </cfRule>
    <cfRule type="expression" dxfId="513" priority="38">
      <formula>$A$11=3</formula>
    </cfRule>
    <cfRule type="expression" dxfId="512" priority="39">
      <formula>$A$11=1</formula>
    </cfRule>
  </conditionalFormatting>
  <conditionalFormatting sqref="P15:Q15">
    <cfRule type="expression" dxfId="511" priority="34">
      <formula>$A$11=2</formula>
    </cfRule>
    <cfRule type="expression" dxfId="510" priority="35">
      <formula>$A$11=3</formula>
    </cfRule>
    <cfRule type="expression" dxfId="509" priority="36">
      <formula>$A$11=1</formula>
    </cfRule>
  </conditionalFormatting>
  <conditionalFormatting sqref="P16:Q16">
    <cfRule type="expression" dxfId="508" priority="31">
      <formula>$A$11=2</formula>
    </cfRule>
    <cfRule type="expression" dxfId="507" priority="32">
      <formula>$A$11=4</formula>
    </cfRule>
    <cfRule type="expression" dxfId="506" priority="33">
      <formula>$A$11=1</formula>
    </cfRule>
  </conditionalFormatting>
  <conditionalFormatting sqref="O16">
    <cfRule type="expression" dxfId="505" priority="28">
      <formula>$A$11=2</formula>
    </cfRule>
    <cfRule type="expression" dxfId="504" priority="29">
      <formula>$A$11=4</formula>
    </cfRule>
    <cfRule type="expression" dxfId="503" priority="30">
      <formula>$A$11=1</formula>
    </cfRule>
  </conditionalFormatting>
  <conditionalFormatting sqref="A24:D26">
    <cfRule type="expression" dxfId="502" priority="24">
      <formula>AND($A24="Unité d'enseignement",$D24&lt;&gt;6)</formula>
    </cfRule>
  </conditionalFormatting>
  <conditionalFormatting sqref="A17:D23">
    <cfRule type="expression" dxfId="501" priority="23">
      <formula>AND($A17="Unité d'enseignement",$D17&lt;&gt;6)</formula>
    </cfRule>
  </conditionalFormatting>
  <conditionalFormatting sqref="E17:E20">
    <cfRule type="expression" dxfId="500" priority="22">
      <formula>AND($A17="Unité d'enseignement",$D17&lt;&gt;6)</formula>
    </cfRule>
  </conditionalFormatting>
  <conditionalFormatting sqref="K17:L20 I17:I20">
    <cfRule type="expression" dxfId="499" priority="21">
      <formula>$H17="CCI (CC Intégral)"</formula>
    </cfRule>
  </conditionalFormatting>
  <conditionalFormatting sqref="I17:J20">
    <cfRule type="expression" dxfId="498" priority="20">
      <formula>$H17="CT (Contrôle terminal)"</formula>
    </cfRule>
  </conditionalFormatting>
  <conditionalFormatting sqref="B31:E31 B29:E29 C30:E30">
    <cfRule type="expression" dxfId="497" priority="15">
      <formula>AND($A29="Unité d'enseignement",$D29&lt;&gt;6)</formula>
    </cfRule>
  </conditionalFormatting>
  <conditionalFormatting sqref="G30">
    <cfRule type="expression" dxfId="496" priority="16">
      <formula>AND($A26="Unité d'enseignement",$D26&lt;&gt;6)</formula>
    </cfRule>
  </conditionalFormatting>
  <conditionalFormatting sqref="I24:I26 K24:L26">
    <cfRule type="expression" dxfId="495" priority="14">
      <formula>$H24="CCI (CC Intégral)"</formula>
    </cfRule>
  </conditionalFormatting>
  <conditionalFormatting sqref="I24:J26">
    <cfRule type="expression" dxfId="494" priority="13">
      <formula>$H24="CT (Contrôle terminal)"</formula>
    </cfRule>
  </conditionalFormatting>
  <conditionalFormatting sqref="E24:E26">
    <cfRule type="expression" dxfId="493" priority="12">
      <formula>AND($A24="Unité d'enseignement",$D24&lt;&gt;6)</formula>
    </cfRule>
  </conditionalFormatting>
  <conditionalFormatting sqref="E21:E23">
    <cfRule type="expression" dxfId="492" priority="8">
      <formula>AND($A21="Unité d'enseignement",$D21&lt;&gt;6)</formula>
    </cfRule>
  </conditionalFormatting>
  <conditionalFormatting sqref="K21:L23 I21:I23">
    <cfRule type="expression" dxfId="491" priority="7">
      <formula>$H21="CCI (CC Intégral)"</formula>
    </cfRule>
  </conditionalFormatting>
  <conditionalFormatting sqref="I21:J23">
    <cfRule type="expression" dxfId="490" priority="6">
      <formula>$H21="CT (Contrôle terminal)"</formula>
    </cfRule>
  </conditionalFormatting>
  <conditionalFormatting sqref="J27">
    <cfRule type="expression" dxfId="489" priority="1">
      <formula>$H27="CT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7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7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7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7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7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7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D8C501D-7865-4B47-A47A-0E7EDBB751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O28:R44 O27:Q27</xm:sqref>
        </x14:conditionalFormatting>
        <x14:conditionalFormatting xmlns:xm="http://schemas.microsoft.com/office/excel/2006/main">
          <x14:cfRule type="expression" priority="26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M27:N44</xm:sqref>
        </x14:conditionalFormatting>
        <x14:conditionalFormatting xmlns:xm="http://schemas.microsoft.com/office/excel/2006/main">
          <x14:cfRule type="expression" priority="17" id="{7DBBD402-5697-488A-BEA6-5519D3FFE0E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4BB8DC7-EC91-4017-AF7D-CD5DFE5B2D8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O17:R18 O19:Q20 R19:R27</xm:sqref>
        </x14:conditionalFormatting>
        <x14:conditionalFormatting xmlns:xm="http://schemas.microsoft.com/office/excel/2006/main">
          <x14:cfRule type="expression" priority="18" id="{D3A18401-DDEA-477B-9A46-BD36EE12914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9" id="{C2860AE7-44EC-48C4-9E9E-3630E9D1CB0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0641CB6D-EFBE-463F-9616-134ECD4A6A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O24:Q26</xm:sqref>
        </x14:conditionalFormatting>
        <x14:conditionalFormatting xmlns:xm="http://schemas.microsoft.com/office/excel/2006/main">
          <x14:cfRule type="expression" priority="10" id="{FF0D1057-7BBF-45A2-8532-F488BDF0782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M24:N25 M26</xm:sqref>
        </x14:conditionalFormatting>
        <x14:conditionalFormatting xmlns:xm="http://schemas.microsoft.com/office/excel/2006/main">
          <x14:cfRule type="expression" priority="3" id="{68C9CBC2-46DE-4A8B-83B0-2F8E623240F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1EF87DB-D429-4515-9343-8DD546F3AE7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4" id="{3AE52921-1E26-467F-9D29-A0649D3C0E8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2" id="{F351C266-A3F5-4C57-8D89-2B4B30E4DFF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149"/>
  <sheetViews>
    <sheetView showGridLines="0" showZeros="0" zoomScale="62" zoomScaleNormal="62" zoomScalePageLayoutView="85" workbookViewId="0">
      <selection activeCell="J37" sqref="J37"/>
    </sheetView>
  </sheetViews>
  <sheetFormatPr baseColWidth="10" defaultColWidth="10.85546875" defaultRowHeight="15" x14ac:dyDescent="0.25"/>
  <cols>
    <col min="1" max="1" width="34.7109375" style="25" customWidth="1"/>
    <col min="2" max="2" width="61.7109375" style="35" customWidth="1"/>
    <col min="3" max="3" width="17.85546875" style="35" customWidth="1"/>
    <col min="4" max="4" width="10.140625" style="35" customWidth="1"/>
    <col min="5" max="5" width="12" style="35" customWidth="1"/>
    <col min="6" max="6" width="11.140625" style="35" customWidth="1"/>
    <col min="7" max="7" width="12.85546875" style="35" customWidth="1"/>
    <col min="8" max="8" width="19" style="35" customWidth="1"/>
    <col min="9" max="9" width="16.42578125" style="35" customWidth="1"/>
    <col min="10" max="10" width="19" style="35" customWidth="1"/>
    <col min="11" max="11" width="12.42578125" style="35" customWidth="1"/>
    <col min="12" max="12" width="12.140625" style="25" customWidth="1"/>
    <col min="13" max="13" width="13.28515625" style="25" customWidth="1"/>
    <col min="14" max="14" width="10.7109375" style="25" customWidth="1"/>
    <col min="15" max="15" width="17.5703125" style="25" customWidth="1"/>
    <col min="16" max="16" width="13.5703125" style="25" customWidth="1"/>
    <col min="17" max="17" width="10.85546875" style="25"/>
    <col min="18" max="18" width="39.5703125" style="25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18.75" customHeight="1" x14ac:dyDescent="0.25">
      <c r="A17" s="86" t="s">
        <v>0</v>
      </c>
      <c r="B17" s="85" t="s">
        <v>180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80" t="s">
        <v>211</v>
      </c>
      <c r="K17" s="80"/>
      <c r="L17" s="80"/>
      <c r="M17" s="80"/>
      <c r="N17" s="80"/>
      <c r="O17" s="80"/>
      <c r="P17" s="80"/>
      <c r="Q17" s="80"/>
      <c r="R17" s="80" t="s">
        <v>219</v>
      </c>
    </row>
    <row r="18" spans="1:18" ht="23.25" customHeight="1" x14ac:dyDescent="0.25">
      <c r="A18" s="83" t="s">
        <v>28</v>
      </c>
      <c r="B18" s="80" t="s">
        <v>144</v>
      </c>
      <c r="C18" s="80"/>
      <c r="D18" s="121"/>
      <c r="E18" s="121">
        <v>0.5</v>
      </c>
      <c r="F18" s="121" t="s">
        <v>129</v>
      </c>
      <c r="G18" s="121" t="s">
        <v>129</v>
      </c>
      <c r="H18" s="96" t="s">
        <v>36</v>
      </c>
      <c r="I18" s="96">
        <v>50</v>
      </c>
      <c r="J18" s="83" t="s">
        <v>202</v>
      </c>
      <c r="K18" s="80" t="s">
        <v>10</v>
      </c>
      <c r="L18" s="80" t="s">
        <v>205</v>
      </c>
      <c r="M18" s="80" t="s">
        <v>10</v>
      </c>
      <c r="N18" s="80" t="s">
        <v>205</v>
      </c>
      <c r="O18" s="80"/>
      <c r="P18" s="80"/>
      <c r="Q18" s="80"/>
      <c r="R18" s="80" t="s">
        <v>219</v>
      </c>
    </row>
    <row r="19" spans="1:18" ht="21" customHeight="1" x14ac:dyDescent="0.25">
      <c r="A19" s="83" t="s">
        <v>28</v>
      </c>
      <c r="B19" s="80" t="s">
        <v>181</v>
      </c>
      <c r="C19" s="80"/>
      <c r="D19" s="121"/>
      <c r="E19" s="121">
        <v>0.5</v>
      </c>
      <c r="F19" s="121" t="s">
        <v>129</v>
      </c>
      <c r="G19" s="121" t="s">
        <v>129</v>
      </c>
      <c r="H19" s="96" t="s">
        <v>36</v>
      </c>
      <c r="I19" s="96">
        <v>70</v>
      </c>
      <c r="J19" s="83" t="s">
        <v>202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23.25" customHeight="1" x14ac:dyDescent="0.25">
      <c r="A20" s="86" t="s">
        <v>0</v>
      </c>
      <c r="B20" s="85" t="s">
        <v>183</v>
      </c>
      <c r="C20" s="80"/>
      <c r="D20" s="121">
        <v>6</v>
      </c>
      <c r="E20" s="121"/>
      <c r="F20" s="121" t="s">
        <v>129</v>
      </c>
      <c r="G20" s="121" t="s">
        <v>129</v>
      </c>
      <c r="H20" s="96"/>
      <c r="I20" s="96"/>
      <c r="J20" s="80" t="s">
        <v>210</v>
      </c>
      <c r="K20" s="80"/>
      <c r="L20" s="80"/>
      <c r="M20" s="80"/>
      <c r="N20" s="80"/>
      <c r="O20" s="80"/>
      <c r="P20" s="80"/>
      <c r="Q20" s="80"/>
      <c r="R20" s="80" t="s">
        <v>219</v>
      </c>
    </row>
    <row r="21" spans="1:18" ht="21" customHeight="1" x14ac:dyDescent="0.25">
      <c r="A21" s="83" t="s">
        <v>28</v>
      </c>
      <c r="B21" s="80" t="s">
        <v>222</v>
      </c>
      <c r="C21" s="80"/>
      <c r="D21" s="121"/>
      <c r="E21" s="121">
        <v>0.5</v>
      </c>
      <c r="F21" s="121" t="s">
        <v>129</v>
      </c>
      <c r="G21" s="121" t="s">
        <v>129</v>
      </c>
      <c r="H21" s="96" t="s">
        <v>36</v>
      </c>
      <c r="I21" s="96">
        <v>100</v>
      </c>
      <c r="J21" s="83" t="s">
        <v>209</v>
      </c>
      <c r="K21" s="80" t="s">
        <v>10</v>
      </c>
      <c r="L21" s="80" t="s">
        <v>205</v>
      </c>
      <c r="M21" s="80" t="s">
        <v>10</v>
      </c>
      <c r="N21" s="80" t="s">
        <v>205</v>
      </c>
      <c r="O21" s="80"/>
      <c r="P21" s="80"/>
      <c r="Q21" s="80"/>
      <c r="R21" s="80" t="s">
        <v>219</v>
      </c>
    </row>
    <row r="22" spans="1:18" ht="22.5" customHeight="1" x14ac:dyDescent="0.25">
      <c r="A22" s="83" t="s">
        <v>28</v>
      </c>
      <c r="B22" s="80" t="s">
        <v>182</v>
      </c>
      <c r="C22" s="80"/>
      <c r="D22" s="121"/>
      <c r="E22" s="121">
        <v>0.5</v>
      </c>
      <c r="F22" s="121" t="s">
        <v>129</v>
      </c>
      <c r="G22" s="121" t="s">
        <v>129</v>
      </c>
      <c r="H22" s="96" t="s">
        <v>36</v>
      </c>
      <c r="I22" s="96">
        <v>50</v>
      </c>
      <c r="J22" s="83" t="s">
        <v>202</v>
      </c>
      <c r="K22" s="80" t="s">
        <v>10</v>
      </c>
      <c r="L22" s="80" t="s">
        <v>205</v>
      </c>
      <c r="M22" s="80" t="s">
        <v>10</v>
      </c>
      <c r="N22" s="80" t="s">
        <v>217</v>
      </c>
      <c r="O22" s="80"/>
      <c r="P22" s="80"/>
      <c r="Q22" s="80"/>
      <c r="R22" s="80" t="s">
        <v>219</v>
      </c>
    </row>
    <row r="23" spans="1:18" ht="23.25" customHeight="1" x14ac:dyDescent="0.25">
      <c r="A23" s="86" t="s">
        <v>0</v>
      </c>
      <c r="B23" s="85" t="s">
        <v>160</v>
      </c>
      <c r="C23" s="80"/>
      <c r="D23" s="121">
        <v>6</v>
      </c>
      <c r="E23" s="121"/>
      <c r="F23" s="121" t="s">
        <v>129</v>
      </c>
      <c r="G23" s="121" t="s">
        <v>129</v>
      </c>
      <c r="H23" s="96"/>
      <c r="I23" s="96"/>
      <c r="J23" s="80" t="s">
        <v>211</v>
      </c>
      <c r="K23" s="80"/>
      <c r="L23" s="80"/>
      <c r="M23" s="80"/>
      <c r="N23" s="80"/>
      <c r="O23" s="80"/>
      <c r="P23" s="80"/>
      <c r="Q23" s="80"/>
      <c r="R23" s="80" t="s">
        <v>219</v>
      </c>
    </row>
    <row r="24" spans="1:18" ht="21" customHeight="1" x14ac:dyDescent="0.25">
      <c r="A24" s="83" t="s">
        <v>28</v>
      </c>
      <c r="B24" s="80" t="s">
        <v>161</v>
      </c>
      <c r="C24" s="97"/>
      <c r="D24" s="121"/>
      <c r="E24" s="121">
        <v>0.6</v>
      </c>
      <c r="F24" s="121" t="s">
        <v>129</v>
      </c>
      <c r="G24" s="121" t="s">
        <v>129</v>
      </c>
      <c r="H24" s="96" t="s">
        <v>36</v>
      </c>
      <c r="I24" s="96">
        <v>70</v>
      </c>
      <c r="J24" s="83" t="s">
        <v>202</v>
      </c>
      <c r="K24" s="80" t="s">
        <v>10</v>
      </c>
      <c r="L24" s="80" t="s">
        <v>204</v>
      </c>
      <c r="M24" s="80" t="s">
        <v>10</v>
      </c>
      <c r="N24" s="80" t="s">
        <v>204</v>
      </c>
      <c r="O24" s="80"/>
      <c r="P24" s="80"/>
      <c r="Q24" s="80"/>
      <c r="R24" s="80" t="s">
        <v>219</v>
      </c>
    </row>
    <row r="25" spans="1:18" ht="40.5" customHeight="1" x14ac:dyDescent="0.25">
      <c r="A25" s="83" t="s">
        <v>28</v>
      </c>
      <c r="B25" s="80" t="s">
        <v>162</v>
      </c>
      <c r="C25" s="80"/>
      <c r="D25" s="121"/>
      <c r="E25" s="121">
        <v>0.4</v>
      </c>
      <c r="F25" s="121" t="s">
        <v>129</v>
      </c>
      <c r="G25" s="121" t="s">
        <v>129</v>
      </c>
      <c r="H25" s="96" t="s">
        <v>36</v>
      </c>
      <c r="I25" s="164" t="s">
        <v>269</v>
      </c>
      <c r="J25" s="83" t="s">
        <v>202</v>
      </c>
      <c r="K25" s="80" t="s">
        <v>10</v>
      </c>
      <c r="L25" s="80" t="s">
        <v>216</v>
      </c>
      <c r="M25" s="80" t="s">
        <v>10</v>
      </c>
      <c r="N25" s="80" t="s">
        <v>267</v>
      </c>
      <c r="O25" s="80"/>
      <c r="P25" s="80"/>
      <c r="Q25" s="80"/>
      <c r="R25" s="80" t="s">
        <v>268</v>
      </c>
    </row>
    <row r="26" spans="1:18" ht="21" customHeight="1" x14ac:dyDescent="0.25">
      <c r="A26" s="86" t="s">
        <v>0</v>
      </c>
      <c r="B26" s="85" t="s">
        <v>184</v>
      </c>
      <c r="C26" s="80"/>
      <c r="D26" s="121">
        <v>6</v>
      </c>
      <c r="E26" s="121"/>
      <c r="F26" s="121" t="s">
        <v>129</v>
      </c>
      <c r="G26" s="121" t="s">
        <v>129</v>
      </c>
      <c r="H26" s="96"/>
      <c r="I26" s="96"/>
      <c r="J26" s="80" t="s">
        <v>211</v>
      </c>
      <c r="K26" s="80"/>
      <c r="L26" s="80"/>
      <c r="M26" s="80"/>
      <c r="N26" s="80"/>
      <c r="O26" s="80"/>
      <c r="P26" s="80"/>
      <c r="Q26" s="80"/>
      <c r="R26" s="80" t="s">
        <v>219</v>
      </c>
    </row>
    <row r="27" spans="1:18" ht="23.25" customHeight="1" x14ac:dyDescent="0.25">
      <c r="A27" s="83" t="s">
        <v>28</v>
      </c>
      <c r="B27" s="80" t="s">
        <v>185</v>
      </c>
      <c r="C27" s="80"/>
      <c r="D27" s="121"/>
      <c r="E27" s="121">
        <v>0.6</v>
      </c>
      <c r="F27" s="121" t="s">
        <v>129</v>
      </c>
      <c r="G27" s="121" t="s">
        <v>129</v>
      </c>
      <c r="H27" s="96" t="s">
        <v>36</v>
      </c>
      <c r="I27" s="96">
        <v>70</v>
      </c>
      <c r="J27" s="83" t="s">
        <v>202</v>
      </c>
      <c r="K27" s="80" t="s">
        <v>11</v>
      </c>
      <c r="L27" s="80"/>
      <c r="M27" s="80" t="s">
        <v>11</v>
      </c>
      <c r="N27" s="80"/>
      <c r="O27" s="80"/>
      <c r="P27" s="80"/>
      <c r="Q27" s="80"/>
      <c r="R27" s="80" t="s">
        <v>219</v>
      </c>
    </row>
    <row r="28" spans="1:18" ht="23.25" customHeight="1" x14ac:dyDescent="0.25">
      <c r="A28" s="83" t="s">
        <v>28</v>
      </c>
      <c r="B28" s="80" t="s">
        <v>168</v>
      </c>
      <c r="C28" s="80"/>
      <c r="D28" s="121"/>
      <c r="E28" s="122">
        <v>0.4</v>
      </c>
      <c r="F28" s="122" t="s">
        <v>129</v>
      </c>
      <c r="G28" s="122" t="s">
        <v>129</v>
      </c>
      <c r="H28" s="80" t="s">
        <v>36</v>
      </c>
      <c r="I28" s="80">
        <v>70</v>
      </c>
      <c r="J28" s="83" t="s">
        <v>221</v>
      </c>
      <c r="K28" s="80" t="s">
        <v>10</v>
      </c>
      <c r="L28" s="80" t="s">
        <v>205</v>
      </c>
      <c r="M28" s="80" t="s">
        <v>10</v>
      </c>
      <c r="N28" s="80" t="s">
        <v>205</v>
      </c>
      <c r="O28" s="80"/>
      <c r="P28" s="80"/>
      <c r="Q28" s="80"/>
      <c r="R28" s="80" t="s">
        <v>219</v>
      </c>
    </row>
    <row r="29" spans="1:18" ht="26.25" customHeight="1" x14ac:dyDescent="0.25">
      <c r="A29" s="83" t="s">
        <v>28</v>
      </c>
      <c r="B29" s="80" t="s">
        <v>186</v>
      </c>
      <c r="C29" s="80"/>
      <c r="D29" s="121"/>
      <c r="E29" s="122">
        <v>0.4</v>
      </c>
      <c r="F29" s="122" t="s">
        <v>129</v>
      </c>
      <c r="G29" s="122" t="s">
        <v>129</v>
      </c>
      <c r="H29" s="96" t="s">
        <v>36</v>
      </c>
      <c r="I29" s="80" t="s">
        <v>201</v>
      </c>
      <c r="J29" s="83" t="s">
        <v>202</v>
      </c>
      <c r="K29" s="80" t="s">
        <v>13</v>
      </c>
      <c r="L29" s="80"/>
      <c r="M29" s="80"/>
      <c r="N29" s="80" t="s">
        <v>206</v>
      </c>
      <c r="O29" s="80"/>
      <c r="P29" s="80"/>
      <c r="Q29" s="80"/>
      <c r="R29" s="80" t="s">
        <v>219</v>
      </c>
    </row>
    <row r="30" spans="1:18" ht="26.25" customHeight="1" x14ac:dyDescent="0.25">
      <c r="A30" s="83" t="s">
        <v>28</v>
      </c>
      <c r="B30" s="80" t="s">
        <v>223</v>
      </c>
      <c r="C30" s="80"/>
      <c r="D30" s="121"/>
      <c r="E30" s="122">
        <v>0.4</v>
      </c>
      <c r="F30" s="122" t="s">
        <v>129</v>
      </c>
      <c r="G30" s="122" t="s">
        <v>129</v>
      </c>
      <c r="H30" s="80" t="s">
        <v>36</v>
      </c>
      <c r="I30" s="80">
        <v>50</v>
      </c>
      <c r="J30" s="83" t="s">
        <v>221</v>
      </c>
      <c r="K30" s="80" t="s">
        <v>10</v>
      </c>
      <c r="L30" s="80" t="s">
        <v>217</v>
      </c>
      <c r="M30" s="80"/>
      <c r="N30" s="80" t="s">
        <v>206</v>
      </c>
      <c r="O30" s="80"/>
      <c r="P30" s="80"/>
      <c r="Q30" s="80"/>
      <c r="R30" s="80" t="s">
        <v>219</v>
      </c>
    </row>
    <row r="31" spans="1:18" ht="24.75" customHeight="1" x14ac:dyDescent="0.25">
      <c r="A31" s="83" t="s">
        <v>28</v>
      </c>
      <c r="B31" s="80" t="s">
        <v>153</v>
      </c>
      <c r="C31" s="80"/>
      <c r="D31" s="121"/>
      <c r="E31" s="122">
        <v>0.4</v>
      </c>
      <c r="F31" s="121" t="s">
        <v>129</v>
      </c>
      <c r="G31" s="121" t="s">
        <v>129</v>
      </c>
      <c r="H31" s="96" t="s">
        <v>36</v>
      </c>
      <c r="I31" s="96">
        <v>70</v>
      </c>
      <c r="J31" s="83" t="s">
        <v>202</v>
      </c>
      <c r="K31" s="80" t="s">
        <v>10</v>
      </c>
      <c r="L31" s="80" t="s">
        <v>205</v>
      </c>
      <c r="M31" s="80" t="s">
        <v>10</v>
      </c>
      <c r="N31" s="80" t="s">
        <v>205</v>
      </c>
      <c r="O31" s="80"/>
      <c r="P31" s="80"/>
      <c r="Q31" s="80"/>
      <c r="R31" s="80" t="s">
        <v>219</v>
      </c>
    </row>
    <row r="32" spans="1:18" ht="15" customHeight="1" x14ac:dyDescent="0.25">
      <c r="A32" s="83"/>
      <c r="B32" s="80"/>
      <c r="C32" s="80"/>
      <c r="D32" s="121"/>
      <c r="E32" s="122"/>
      <c r="F32" s="122"/>
      <c r="G32" s="122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5"/>
      <c r="B33" s="80"/>
      <c r="C33" s="80"/>
      <c r="D33" s="96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ht="23.25" customHeight="1" x14ac:dyDescent="0.25">
      <c r="A34" s="5"/>
      <c r="B34" s="87"/>
      <c r="C34" s="80"/>
      <c r="D34" s="96"/>
      <c r="E34" s="80"/>
      <c r="F34" s="80"/>
      <c r="G34" s="98" t="s">
        <v>141</v>
      </c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ht="17.25" customHeight="1" x14ac:dyDescent="0.25">
      <c r="A35" s="5"/>
      <c r="B35" s="98" t="s">
        <v>208</v>
      </c>
      <c r="C35" s="80"/>
      <c r="D35" s="96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1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5"/>
      <c r="B37" s="2"/>
      <c r="C37" s="2"/>
      <c r="D37" s="101"/>
      <c r="E37" s="2"/>
      <c r="F37" s="2"/>
      <c r="G37" s="2"/>
      <c r="H37" s="2"/>
      <c r="I37" s="2"/>
      <c r="J37" s="5"/>
      <c r="K37" s="2"/>
      <c r="L37" s="2"/>
      <c r="M37" s="2"/>
      <c r="N37" s="2"/>
      <c r="O37" s="2"/>
      <c r="P37" s="2"/>
      <c r="Q37" s="2"/>
      <c r="R37" s="2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475" priority="66">
      <formula>$A$11=2</formula>
    </cfRule>
    <cfRule type="expression" dxfId="474" priority="67">
      <formula>$A$11=3</formula>
    </cfRule>
    <cfRule type="expression" dxfId="473" priority="68">
      <formula>$A$11=1</formula>
    </cfRule>
  </conditionalFormatting>
  <conditionalFormatting sqref="I17 K17:L17 K19:L20 I19:I20 I22 K22:L22 K26:L27 I26:I27 I29 K29:L29 K32:L44 I32:I44">
    <cfRule type="expression" dxfId="472" priority="65">
      <formula>$H17="CCI (CC Intégral)"</formula>
    </cfRule>
  </conditionalFormatting>
  <conditionalFormatting sqref="I17:J17 I27:J27 I19:I20 I22 I29:J29 I32:J44 I26">
    <cfRule type="expression" dxfId="471" priority="64">
      <formula>$H17="CT (Contrôle terminal)"</formula>
    </cfRule>
  </conditionalFormatting>
  <conditionalFormatting sqref="A19:E20 A26:E27 A36:E44 A33:A35 A22:E22 A21:D21 A29:E32 A28:D28">
    <cfRule type="expression" dxfId="470" priority="63">
      <formula>AND($A19="Unité d'enseignement",$D19&lt;&gt;6)</formula>
    </cfRule>
  </conditionalFormatting>
  <conditionalFormatting sqref="K15:L15">
    <cfRule type="expression" dxfId="469" priority="62">
      <formula>$H$17="CCI (CC Intégral)"</formula>
    </cfRule>
  </conditionalFormatting>
  <conditionalFormatting sqref="A16:N16">
    <cfRule type="expression" dxfId="468" priority="59">
      <formula>$A$11=2</formula>
    </cfRule>
    <cfRule type="expression" dxfId="467" priority="60">
      <formula>$A$11=3</formula>
    </cfRule>
    <cfRule type="expression" dxfId="466" priority="61">
      <formula>$A$11=1</formula>
    </cfRule>
  </conditionalFormatting>
  <conditionalFormatting sqref="K16:L16">
    <cfRule type="expression" dxfId="465" priority="58">
      <formula>$H$17="CCI (CC Intégral)"</formula>
    </cfRule>
  </conditionalFormatting>
  <conditionalFormatting sqref="O15">
    <cfRule type="expression" dxfId="464" priority="55">
      <formula>$A$11=2</formula>
    </cfRule>
    <cfRule type="expression" dxfId="463" priority="56">
      <formula>$A$11=3</formula>
    </cfRule>
    <cfRule type="expression" dxfId="462" priority="57">
      <formula>$A$11=1</formula>
    </cfRule>
  </conditionalFormatting>
  <conditionalFormatting sqref="P15:Q15">
    <cfRule type="expression" dxfId="461" priority="52">
      <formula>$A$11=2</formula>
    </cfRule>
    <cfRule type="expression" dxfId="460" priority="53">
      <formula>$A$11=3</formula>
    </cfRule>
    <cfRule type="expression" dxfId="459" priority="54">
      <formula>$A$11=1</formula>
    </cfRule>
  </conditionalFormatting>
  <conditionalFormatting sqref="P16:Q16">
    <cfRule type="expression" dxfId="458" priority="49">
      <formula>$A$11=2</formula>
    </cfRule>
    <cfRule type="expression" dxfId="457" priority="50">
      <formula>$A$11=4</formula>
    </cfRule>
    <cfRule type="expression" dxfId="456" priority="51">
      <formula>$A$11=1</formula>
    </cfRule>
  </conditionalFormatting>
  <conditionalFormatting sqref="O16">
    <cfRule type="expression" dxfId="455" priority="46">
      <formula>$A$11=2</formula>
    </cfRule>
    <cfRule type="expression" dxfId="454" priority="47">
      <formula>$A$11=4</formula>
    </cfRule>
    <cfRule type="expression" dxfId="453" priority="48">
      <formula>$A$11=1</formula>
    </cfRule>
  </conditionalFormatting>
  <conditionalFormatting sqref="A17:E17 A18:D18">
    <cfRule type="expression" dxfId="452" priority="42">
      <formula>AND($A17="Unité d'enseignement",$D17&lt;&gt;6)</formula>
    </cfRule>
  </conditionalFormatting>
  <conditionalFormatting sqref="A23:D25">
    <cfRule type="expression" dxfId="451" priority="41">
      <formula>AND($A23="Unité d'enseignement",$D23&lt;&gt;6)</formula>
    </cfRule>
  </conditionalFormatting>
  <conditionalFormatting sqref="B35:E35 B33:E33 C34:E34">
    <cfRule type="expression" dxfId="450" priority="37">
      <formula>AND($A33="Unité d'enseignement",$D33&lt;&gt;6)</formula>
    </cfRule>
  </conditionalFormatting>
  <conditionalFormatting sqref="G34">
    <cfRule type="expression" dxfId="449" priority="38">
      <formula>AND($A30="Unité d'enseignement",$D30&lt;&gt;6)</formula>
    </cfRule>
  </conditionalFormatting>
  <conditionalFormatting sqref="I18 K18:L18">
    <cfRule type="expression" dxfId="448" priority="36">
      <formula>$H18="CCI (CC Intégral)"</formula>
    </cfRule>
  </conditionalFormatting>
  <conditionalFormatting sqref="I18:J18">
    <cfRule type="expression" dxfId="447" priority="35">
      <formula>$H18="CT (Contrôle terminal)"</formula>
    </cfRule>
  </conditionalFormatting>
  <conditionalFormatting sqref="E18">
    <cfRule type="expression" dxfId="446" priority="34">
      <formula>AND($A18="Unité d'enseignement",$D18&lt;&gt;6)</formula>
    </cfRule>
  </conditionalFormatting>
  <conditionalFormatting sqref="J19">
    <cfRule type="expression" dxfId="445" priority="30">
      <formula>$H19="CT (Contrôle terminal)"</formula>
    </cfRule>
  </conditionalFormatting>
  <conditionalFormatting sqref="J20">
    <cfRule type="expression" dxfId="444" priority="28">
      <formula>$H20="CT (Contrôle terminal)"</formula>
    </cfRule>
  </conditionalFormatting>
  <conditionalFormatting sqref="J22">
    <cfRule type="expression" dxfId="443" priority="26">
      <formula>$H22="CT (Contrôle terminal)"</formula>
    </cfRule>
  </conditionalFormatting>
  <conditionalFormatting sqref="I21 K21:L21">
    <cfRule type="expression" dxfId="442" priority="25">
      <formula>$H21="CCI (CC Intégral)"</formula>
    </cfRule>
  </conditionalFormatting>
  <conditionalFormatting sqref="I21:J21">
    <cfRule type="expression" dxfId="441" priority="24">
      <formula>$H21="CT (Contrôle terminal)"</formula>
    </cfRule>
  </conditionalFormatting>
  <conditionalFormatting sqref="E21">
    <cfRule type="expression" dxfId="440" priority="23">
      <formula>AND($A21="Unité d'enseignement",$D21&lt;&gt;6)</formula>
    </cfRule>
  </conditionalFormatting>
  <conditionalFormatting sqref="I23:I25 K23:L25">
    <cfRule type="expression" dxfId="439" priority="21">
      <formula>$H23="CCI (CC Intégral)"</formula>
    </cfRule>
  </conditionalFormatting>
  <conditionalFormatting sqref="I24:J25 I23">
    <cfRule type="expression" dxfId="438" priority="20">
      <formula>$H23="CT (Contrôle terminal)"</formula>
    </cfRule>
  </conditionalFormatting>
  <conditionalFormatting sqref="E23:E25">
    <cfRule type="expression" dxfId="437" priority="19">
      <formula>AND($A23="Unité d'enseignement",$D23&lt;&gt;6)</formula>
    </cfRule>
  </conditionalFormatting>
  <conditionalFormatting sqref="J23">
    <cfRule type="expression" dxfId="436" priority="15">
      <formula>$H23="CT (Contrôle terminal)"</formula>
    </cfRule>
  </conditionalFormatting>
  <conditionalFormatting sqref="I28 K28:L28">
    <cfRule type="expression" dxfId="435" priority="14">
      <formula>$H28="CCI (CC Intégral)"</formula>
    </cfRule>
  </conditionalFormatting>
  <conditionalFormatting sqref="I28:J28">
    <cfRule type="expression" dxfId="434" priority="13">
      <formula>$H28="CT (Contrôle terminal)"</formula>
    </cfRule>
  </conditionalFormatting>
  <conditionalFormatting sqref="E28">
    <cfRule type="expression" dxfId="433" priority="12">
      <formula>AND($A28="Unité d'enseignement",$D28&lt;&gt;6)</formula>
    </cfRule>
  </conditionalFormatting>
  <conditionalFormatting sqref="I30 K30:L30">
    <cfRule type="expression" dxfId="432" priority="10">
      <formula>$H30="CCI (CC Intégral)"</formula>
    </cfRule>
  </conditionalFormatting>
  <conditionalFormatting sqref="I30:J30">
    <cfRule type="expression" dxfId="431" priority="9">
      <formula>$H30="CT (Contrôle terminal)"</formula>
    </cfRule>
  </conditionalFormatting>
  <conditionalFormatting sqref="I31 K31:L31">
    <cfRule type="expression" dxfId="430" priority="5">
      <formula>$H31="CCI (CC Intégral)"</formula>
    </cfRule>
  </conditionalFormatting>
  <conditionalFormatting sqref="I31:J31">
    <cfRule type="expression" dxfId="429" priority="4">
      <formula>$H31="CT (Contrôle terminal)"</formula>
    </cfRule>
  </conditionalFormatting>
  <conditionalFormatting sqref="J26">
    <cfRule type="expression" dxfId="428" priority="2">
      <formula>$H26="CT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8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8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8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8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8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8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C2B3E2CD-F38C-4B68-B9BE-2CA74393544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5" id="{49105C91-0690-4520-8906-E6E08530ABF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O32:R44 O17:Q17 O19:Q22 O26:Q29 P23:Q25 O31:Q31 P30:Q30</xm:sqref>
        </x14:conditionalFormatting>
        <x14:conditionalFormatting xmlns:xm="http://schemas.microsoft.com/office/excel/2006/main">
          <x14:cfRule type="expression" priority="44" id="{B75A7F7D-9B5D-456D-88C5-057F7F4CB13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M14:N17 M20:N20 M22:N22 M26:N27 M29 M32:N44</xm:sqref>
        </x14:conditionalFormatting>
        <x14:conditionalFormatting xmlns:xm="http://schemas.microsoft.com/office/excel/2006/main">
          <x14:cfRule type="expression" priority="39" id="{556D49CA-67CE-4DAA-8136-1D2ED59607E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12861B82-8573-4392-906D-53A862BADD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R17:R31</xm:sqref>
        </x14:conditionalFormatting>
        <x14:conditionalFormatting xmlns:xm="http://schemas.microsoft.com/office/excel/2006/main">
          <x14:cfRule type="expression" priority="31" id="{129575FB-EF72-4915-BAA8-685DBD5DC4E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3" id="{EC8FF5A5-1F64-4718-A576-0C9FA2C8C93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32" id="{6CA64074-7361-4498-B536-7E8603B8C1D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9" id="{4D578A25-69FA-49EC-BC51-45E157F7A50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22" id="{A39F992F-19F3-4F53-97CF-6D636949BF6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16" id="{062F09A1-2570-43EE-9997-DFA7006266D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8B22401A-B8F5-46DB-88B8-EDCC8E653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O23:O25</xm:sqref>
        </x14:conditionalFormatting>
        <x14:conditionalFormatting xmlns:xm="http://schemas.microsoft.com/office/excel/2006/main">
          <x14:cfRule type="expression" priority="17" id="{EA5338A8-AABC-4DD9-A2C9-CAA106E8B70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M23:N25</xm:sqref>
        </x14:conditionalFormatting>
        <x14:conditionalFormatting xmlns:xm="http://schemas.microsoft.com/office/excel/2006/main">
          <x14:cfRule type="expression" priority="11" id="{8FCBD774-1197-43F0-B899-4106E598490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6" id="{E1BDDD5A-5657-4295-94B1-835949598CF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F996B7D1-30F6-4C9A-876F-32A7397A26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</xm:sqref>
        </x14:conditionalFormatting>
        <x14:conditionalFormatting xmlns:xm="http://schemas.microsoft.com/office/excel/2006/main">
          <x14:cfRule type="expression" priority="7" id="{B6120201-0FD3-4BAD-BD04-3977E554023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M30:N30</xm:sqref>
        </x14:conditionalFormatting>
        <x14:conditionalFormatting xmlns:xm="http://schemas.microsoft.com/office/excel/2006/main">
          <x14:cfRule type="expression" priority="3" id="{9A5341B1-E67F-4C10-9765-5600CE06490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M31:N31</xm:sqref>
        </x14:conditionalFormatting>
        <x14:conditionalFormatting xmlns:xm="http://schemas.microsoft.com/office/excel/2006/main">
          <x14:cfRule type="expression" priority="1" id="{605F0FB6-F8E0-4725-9EAA-2DB9E18894B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149"/>
  <sheetViews>
    <sheetView showGridLines="0" showZeros="0" topLeftCell="C5" zoomScale="60" zoomScaleNormal="60" zoomScalePageLayoutView="85" workbookViewId="0">
      <selection activeCell="R18" sqref="R18"/>
    </sheetView>
  </sheetViews>
  <sheetFormatPr baseColWidth="10" defaultColWidth="10.85546875" defaultRowHeight="15" x14ac:dyDescent="0.25"/>
  <cols>
    <col min="1" max="1" width="30.7109375" style="25" customWidth="1"/>
    <col min="2" max="2" width="55.140625" style="35" customWidth="1"/>
    <col min="3" max="3" width="16.85546875" style="35" customWidth="1"/>
    <col min="4" max="4" width="9.85546875" style="35" customWidth="1"/>
    <col min="5" max="5" width="9.42578125" style="35" customWidth="1"/>
    <col min="6" max="6" width="11.5703125" style="35" customWidth="1"/>
    <col min="7" max="7" width="12.42578125" style="35" customWidth="1"/>
    <col min="8" max="8" width="21.28515625" style="35" bestFit="1" customWidth="1"/>
    <col min="9" max="9" width="18.28515625" style="35" customWidth="1"/>
    <col min="10" max="10" width="31.42578125" style="35" customWidth="1"/>
    <col min="11" max="11" width="13.42578125" style="35" customWidth="1"/>
    <col min="12" max="12" width="23.5703125" style="25" customWidth="1"/>
    <col min="13" max="13" width="12.85546875" style="25" customWidth="1"/>
    <col min="14" max="14" width="10.7109375" style="25" customWidth="1"/>
    <col min="15" max="15" width="20.85546875" style="25" customWidth="1"/>
    <col min="16" max="16" width="14.855468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100"/>
      <c r="H13" s="34"/>
      <c r="I13" s="34"/>
    </row>
    <row r="14" spans="1:18" ht="26.25" customHeight="1" x14ac:dyDescent="0.25">
      <c r="B14" s="36"/>
      <c r="C14" s="34"/>
      <c r="D14" s="34"/>
      <c r="E14" s="100"/>
      <c r="F14" s="100"/>
      <c r="G14" s="100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8.5" customHeight="1" x14ac:dyDescent="0.25">
      <c r="A17" s="54"/>
      <c r="B17" s="55"/>
      <c r="C17" s="55"/>
      <c r="D17" s="55"/>
      <c r="E17" s="55"/>
      <c r="F17" s="55"/>
      <c r="G17" s="55"/>
      <c r="H17" s="144"/>
      <c r="I17" s="121"/>
      <c r="J17" s="122"/>
      <c r="K17" s="122"/>
      <c r="L17" s="122"/>
      <c r="M17" s="122"/>
      <c r="N17" s="122"/>
      <c r="O17" s="80"/>
      <c r="P17" s="80"/>
      <c r="Q17" s="80"/>
      <c r="R17" s="80"/>
    </row>
    <row r="18" spans="1:18" ht="38.25" customHeight="1" x14ac:dyDescent="0.25">
      <c r="A18" s="86" t="s">
        <v>0</v>
      </c>
      <c r="B18" s="158" t="s">
        <v>236</v>
      </c>
      <c r="C18" s="80"/>
      <c r="D18" s="121">
        <v>6</v>
      </c>
      <c r="E18" s="121"/>
      <c r="F18" s="121" t="s">
        <v>129</v>
      </c>
      <c r="G18" s="121" t="s">
        <v>129</v>
      </c>
      <c r="H18" s="121" t="s">
        <v>36</v>
      </c>
      <c r="I18" s="121"/>
      <c r="J18" s="95" t="s">
        <v>214</v>
      </c>
      <c r="K18" s="122"/>
      <c r="L18" s="122"/>
      <c r="M18" s="122"/>
      <c r="N18" s="122"/>
      <c r="O18" s="80"/>
      <c r="P18" s="80"/>
      <c r="Q18" s="80"/>
      <c r="R18" s="80" t="s">
        <v>219</v>
      </c>
    </row>
    <row r="19" spans="1:18" ht="30" customHeight="1" x14ac:dyDescent="0.25">
      <c r="A19" s="83" t="s">
        <v>28</v>
      </c>
      <c r="B19" s="159" t="s">
        <v>237</v>
      </c>
      <c r="C19" s="80"/>
      <c r="D19" s="121"/>
      <c r="E19" s="121">
        <v>0.3</v>
      </c>
      <c r="F19" s="121" t="s">
        <v>129</v>
      </c>
      <c r="G19" s="121" t="s">
        <v>129</v>
      </c>
      <c r="H19" s="121" t="s">
        <v>36</v>
      </c>
      <c r="I19" s="121">
        <v>50</v>
      </c>
      <c r="J19" s="95">
        <v>2</v>
      </c>
      <c r="K19" s="122" t="s">
        <v>10</v>
      </c>
      <c r="L19" s="122" t="s">
        <v>205</v>
      </c>
      <c r="M19" s="122" t="s">
        <v>10</v>
      </c>
      <c r="N19" s="122" t="s">
        <v>205</v>
      </c>
      <c r="O19" s="80"/>
      <c r="P19" s="80"/>
      <c r="Q19" s="80"/>
      <c r="R19" s="80" t="s">
        <v>219</v>
      </c>
    </row>
    <row r="20" spans="1:18" ht="40.5" customHeight="1" x14ac:dyDescent="0.25">
      <c r="A20" s="83" t="s">
        <v>28</v>
      </c>
      <c r="B20" s="159" t="s">
        <v>238</v>
      </c>
      <c r="C20" s="80"/>
      <c r="D20" s="121"/>
      <c r="E20" s="121">
        <v>0.7</v>
      </c>
      <c r="F20" s="121" t="s">
        <v>129</v>
      </c>
      <c r="G20" s="121" t="s">
        <v>129</v>
      </c>
      <c r="H20" s="121" t="s">
        <v>36</v>
      </c>
      <c r="I20" s="121">
        <v>50</v>
      </c>
      <c r="J20" s="95">
        <v>3</v>
      </c>
      <c r="K20" s="122" t="s">
        <v>10</v>
      </c>
      <c r="L20" s="122" t="s">
        <v>205</v>
      </c>
      <c r="M20" s="95" t="s">
        <v>10</v>
      </c>
      <c r="N20" s="122" t="s">
        <v>205</v>
      </c>
      <c r="O20" s="95"/>
      <c r="P20" s="80"/>
      <c r="Q20" s="80"/>
      <c r="R20" s="80" t="s">
        <v>219</v>
      </c>
    </row>
    <row r="21" spans="1:18" ht="33.75" customHeight="1" x14ac:dyDescent="0.25">
      <c r="A21" s="127" t="s">
        <v>0</v>
      </c>
      <c r="B21" s="160" t="s">
        <v>239</v>
      </c>
      <c r="C21" s="120"/>
      <c r="D21" s="123">
        <v>6</v>
      </c>
      <c r="E21" s="123">
        <v>1</v>
      </c>
      <c r="F21" s="123" t="s">
        <v>129</v>
      </c>
      <c r="G21" s="123" t="s">
        <v>129</v>
      </c>
      <c r="H21" s="117" t="s">
        <v>36</v>
      </c>
      <c r="I21" s="117"/>
      <c r="J21" s="95"/>
      <c r="K21" s="122"/>
      <c r="L21" s="122"/>
      <c r="M21" s="95"/>
      <c r="N21" s="122"/>
      <c r="O21" s="122"/>
      <c r="P21" s="80"/>
      <c r="Q21" s="80"/>
      <c r="R21" s="80"/>
    </row>
    <row r="22" spans="1:18" ht="31.5" customHeight="1" x14ac:dyDescent="0.25">
      <c r="A22" s="86" t="s">
        <v>0</v>
      </c>
      <c r="B22" s="161" t="s">
        <v>235</v>
      </c>
      <c r="C22" s="80"/>
      <c r="D22" s="121">
        <v>6</v>
      </c>
      <c r="E22" s="121">
        <v>1</v>
      </c>
      <c r="F22" s="121" t="s">
        <v>129</v>
      </c>
      <c r="G22" s="121" t="s">
        <v>129</v>
      </c>
      <c r="H22" s="117" t="s">
        <v>36</v>
      </c>
      <c r="I22" s="102">
        <v>50</v>
      </c>
      <c r="J22" s="95" t="s">
        <v>212</v>
      </c>
      <c r="K22" s="122" t="s">
        <v>10</v>
      </c>
      <c r="L22" s="122" t="s">
        <v>205</v>
      </c>
      <c r="M22" s="95" t="s">
        <v>10</v>
      </c>
      <c r="N22" s="122" t="s">
        <v>205</v>
      </c>
      <c r="O22" s="122"/>
      <c r="P22" s="80"/>
      <c r="Q22" s="80"/>
      <c r="R22" s="80" t="s">
        <v>219</v>
      </c>
    </row>
    <row r="23" spans="1:18" ht="31.5" customHeight="1" x14ac:dyDescent="0.25">
      <c r="A23" s="128" t="s">
        <v>0</v>
      </c>
      <c r="B23" s="146" t="s">
        <v>240</v>
      </c>
      <c r="C23" s="147"/>
      <c r="D23" s="114">
        <v>6</v>
      </c>
      <c r="E23" s="114"/>
      <c r="F23" s="114"/>
      <c r="G23" s="114"/>
      <c r="H23" s="101"/>
      <c r="I23" s="101"/>
      <c r="J23" s="147"/>
      <c r="K23" s="147"/>
      <c r="L23" s="147"/>
      <c r="M23" s="147"/>
      <c r="N23" s="147"/>
      <c r="O23" s="80"/>
      <c r="P23" s="80" t="s">
        <v>263</v>
      </c>
      <c r="Q23" s="80"/>
      <c r="R23" s="80"/>
    </row>
    <row r="24" spans="1:18" ht="24.75" customHeight="1" x14ac:dyDescent="0.25">
      <c r="A24" s="113" t="s">
        <v>28</v>
      </c>
      <c r="B24" s="147" t="s">
        <v>241</v>
      </c>
      <c r="C24" s="147"/>
      <c r="D24" s="114"/>
      <c r="E24" s="114">
        <v>2</v>
      </c>
      <c r="F24" s="114" t="s">
        <v>129</v>
      </c>
      <c r="G24" s="114"/>
      <c r="H24" s="101" t="s">
        <v>36</v>
      </c>
      <c r="I24" s="101"/>
      <c r="J24" s="145">
        <v>2</v>
      </c>
      <c r="K24" s="149" t="s">
        <v>10</v>
      </c>
      <c r="L24" s="150" t="s">
        <v>256</v>
      </c>
      <c r="M24" s="149" t="s">
        <v>10</v>
      </c>
      <c r="N24" s="149" t="s">
        <v>217</v>
      </c>
      <c r="O24" s="80"/>
      <c r="P24" s="80"/>
      <c r="Q24" s="80"/>
      <c r="R24" s="80"/>
    </row>
    <row r="25" spans="1:18" ht="30" customHeight="1" x14ac:dyDescent="0.25">
      <c r="A25" s="113" t="s">
        <v>28</v>
      </c>
      <c r="B25" s="147" t="s">
        <v>59</v>
      </c>
      <c r="C25" s="147"/>
      <c r="D25" s="114"/>
      <c r="E25" s="114">
        <v>2</v>
      </c>
      <c r="F25" s="114" t="s">
        <v>129</v>
      </c>
      <c r="G25" s="114"/>
      <c r="H25" s="101" t="s">
        <v>36</v>
      </c>
      <c r="I25" s="101"/>
      <c r="J25" s="145">
        <v>2</v>
      </c>
      <c r="K25" s="149" t="s">
        <v>11</v>
      </c>
      <c r="L25" s="150" t="s">
        <v>257</v>
      </c>
      <c r="M25" s="149" t="s">
        <v>11</v>
      </c>
      <c r="N25" s="149" t="s">
        <v>258</v>
      </c>
      <c r="O25" s="80"/>
      <c r="P25" s="80"/>
      <c r="Q25" s="80"/>
      <c r="R25" s="80"/>
    </row>
    <row r="26" spans="1:18" ht="42.75" customHeight="1" x14ac:dyDescent="0.25">
      <c r="A26" s="113" t="s">
        <v>28</v>
      </c>
      <c r="B26" s="147" t="s">
        <v>242</v>
      </c>
      <c r="C26" s="147"/>
      <c r="D26" s="114"/>
      <c r="E26" s="114">
        <v>1</v>
      </c>
      <c r="F26" s="114" t="s">
        <v>129</v>
      </c>
      <c r="G26" s="114"/>
      <c r="H26" s="101" t="s">
        <v>36</v>
      </c>
      <c r="I26" s="101"/>
      <c r="J26" s="145">
        <v>2</v>
      </c>
      <c r="K26" s="149" t="s">
        <v>11</v>
      </c>
      <c r="L26" s="150" t="s">
        <v>259</v>
      </c>
      <c r="M26" s="149" t="s">
        <v>11</v>
      </c>
      <c r="N26" s="149" t="s">
        <v>260</v>
      </c>
      <c r="O26" s="80"/>
      <c r="P26" s="80"/>
      <c r="Q26" s="80"/>
      <c r="R26" s="80"/>
    </row>
    <row r="27" spans="1:18" ht="27.75" customHeight="1" x14ac:dyDescent="0.25">
      <c r="A27" s="113" t="s">
        <v>28</v>
      </c>
      <c r="B27" s="147" t="s">
        <v>243</v>
      </c>
      <c r="C27" s="147"/>
      <c r="D27" s="114"/>
      <c r="E27" s="114">
        <v>1</v>
      </c>
      <c r="F27" s="114" t="s">
        <v>129</v>
      </c>
      <c r="G27" s="114"/>
      <c r="H27" s="101" t="s">
        <v>36</v>
      </c>
      <c r="I27" s="101"/>
      <c r="J27" s="145">
        <v>2</v>
      </c>
      <c r="K27" s="149" t="s">
        <v>10</v>
      </c>
      <c r="L27" s="150" t="s">
        <v>256</v>
      </c>
      <c r="M27" s="149" t="s">
        <v>261</v>
      </c>
      <c r="N27" s="149" t="s">
        <v>217</v>
      </c>
      <c r="O27" s="80"/>
      <c r="P27" s="80"/>
      <c r="Q27" s="80"/>
      <c r="R27" s="80"/>
    </row>
    <row r="28" spans="1:18" ht="30" customHeight="1" x14ac:dyDescent="0.25">
      <c r="A28" s="134" t="s">
        <v>28</v>
      </c>
      <c r="B28" s="148" t="s">
        <v>244</v>
      </c>
      <c r="C28" s="147"/>
      <c r="D28" s="114"/>
      <c r="E28" s="114">
        <v>1</v>
      </c>
      <c r="F28" s="114" t="s">
        <v>129</v>
      </c>
      <c r="G28" s="114"/>
      <c r="H28" s="101" t="s">
        <v>36</v>
      </c>
      <c r="I28" s="101"/>
      <c r="J28" s="145">
        <v>2</v>
      </c>
      <c r="K28" s="149" t="s">
        <v>10</v>
      </c>
      <c r="L28" s="150" t="s">
        <v>256</v>
      </c>
      <c r="M28" s="149" t="s">
        <v>262</v>
      </c>
      <c r="N28" s="149" t="s">
        <v>217</v>
      </c>
      <c r="O28" s="80"/>
      <c r="P28" s="80"/>
      <c r="Q28" s="80"/>
      <c r="R28" s="80"/>
    </row>
    <row r="29" spans="1:18" ht="24.75" customHeight="1" x14ac:dyDescent="0.25">
      <c r="A29" s="83" t="s">
        <v>28</v>
      </c>
      <c r="B29" s="147" t="s">
        <v>245</v>
      </c>
      <c r="C29" s="147"/>
      <c r="D29" s="114"/>
      <c r="E29" s="114"/>
      <c r="F29" s="114" t="s">
        <v>254</v>
      </c>
      <c r="G29" s="114" t="s">
        <v>254</v>
      </c>
      <c r="H29" s="101" t="s">
        <v>36</v>
      </c>
      <c r="I29" s="101"/>
      <c r="J29" s="145">
        <v>2</v>
      </c>
      <c r="K29" s="147" t="s">
        <v>13</v>
      </c>
      <c r="L29" s="147"/>
      <c r="M29" s="147" t="s">
        <v>13</v>
      </c>
      <c r="N29" s="147"/>
      <c r="O29" s="80"/>
      <c r="P29" s="80"/>
      <c r="Q29" s="80"/>
      <c r="R29" s="80"/>
    </row>
    <row r="30" spans="1:18" ht="28.5" customHeight="1" x14ac:dyDescent="0.25">
      <c r="A30" s="83"/>
      <c r="B30" s="129"/>
      <c r="C30" s="80"/>
      <c r="D30" s="96"/>
      <c r="E30" s="80"/>
      <c r="F30" s="122"/>
      <c r="G30" s="99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8.5" customHeight="1" x14ac:dyDescent="0.25">
      <c r="A31" s="83"/>
      <c r="B31" s="129"/>
      <c r="C31" s="80"/>
      <c r="D31" s="96"/>
      <c r="E31" s="80"/>
      <c r="F31" s="122"/>
      <c r="G31" s="99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26.25" customHeight="1" x14ac:dyDescent="0.25">
      <c r="A32" s="83"/>
      <c r="B32" s="129"/>
      <c r="C32" s="80"/>
      <c r="D32" s="96"/>
      <c r="E32" s="80"/>
      <c r="F32" s="122"/>
      <c r="G32" s="99"/>
      <c r="H32" s="80"/>
      <c r="I32" s="80"/>
      <c r="J32" s="83"/>
      <c r="K32" s="80"/>
      <c r="L32" s="80"/>
      <c r="M32" s="80"/>
      <c r="N32" s="80"/>
      <c r="O32" s="80"/>
      <c r="P32" s="2"/>
      <c r="Q32" s="2"/>
      <c r="R32" s="2"/>
    </row>
    <row r="33" spans="1:18" ht="18.75" customHeight="1" x14ac:dyDescent="0.25">
      <c r="A33" s="5"/>
      <c r="B33" s="129"/>
      <c r="C33" s="2"/>
      <c r="D33" s="101"/>
      <c r="E33" s="2"/>
      <c r="F33" s="122"/>
      <c r="G33" s="99"/>
      <c r="H33" s="2"/>
      <c r="I33" s="2"/>
      <c r="J33" s="5"/>
      <c r="K33" s="2"/>
      <c r="L33" s="2"/>
      <c r="M33" s="2"/>
      <c r="N33" s="2"/>
      <c r="O33" s="2"/>
      <c r="P33" s="4"/>
      <c r="Q33" s="4"/>
      <c r="R33" s="4"/>
    </row>
    <row r="34" spans="1:18" x14ac:dyDescent="0.25">
      <c r="A34" s="5"/>
      <c r="B34" s="129"/>
      <c r="C34" s="2"/>
      <c r="D34" s="3"/>
      <c r="E34" s="4"/>
      <c r="F34" s="122"/>
      <c r="G34" s="99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408" priority="123">
      <formula>$A$11=2</formula>
    </cfRule>
    <cfRule type="expression" dxfId="407" priority="124">
      <formula>$A$11=3</formula>
    </cfRule>
    <cfRule type="expression" dxfId="406" priority="125">
      <formula>$A$11=1</formula>
    </cfRule>
  </conditionalFormatting>
  <conditionalFormatting sqref="I28:I44 K23:L44">
    <cfRule type="expression" dxfId="405" priority="122">
      <formula>$H23="CCI (CC Intégral)"</formula>
    </cfRule>
  </conditionalFormatting>
  <conditionalFormatting sqref="I28:I30 I31:J44 I23:I25 J23:J30">
    <cfRule type="expression" dxfId="404" priority="121">
      <formula>$H23="CT (Contrôle terminal)"</formula>
    </cfRule>
  </conditionalFormatting>
  <conditionalFormatting sqref="A28:E29 A33:E44 A30:A32 B32:E32 B30:E30 C31:E31 A18:D21 E18:E20 A22:E22">
    <cfRule type="expression" dxfId="403" priority="120">
      <formula>AND($A18="Unité d'enseignement",$D18&lt;&gt;6)</formula>
    </cfRule>
  </conditionalFormatting>
  <conditionalFormatting sqref="K15:L15">
    <cfRule type="expression" dxfId="402" priority="119">
      <formula>$H$17="CCI (CC Intégral)"</formula>
    </cfRule>
  </conditionalFormatting>
  <conditionalFormatting sqref="A16:N16">
    <cfRule type="expression" dxfId="401" priority="116">
      <formula>$A$11=2</formula>
    </cfRule>
    <cfRule type="expression" dxfId="400" priority="117">
      <formula>$A$11=3</formula>
    </cfRule>
    <cfRule type="expression" dxfId="399" priority="118">
      <formula>$A$11=1</formula>
    </cfRule>
  </conditionalFormatting>
  <conditionalFormatting sqref="K16:L16">
    <cfRule type="expression" dxfId="398" priority="115">
      <formula>$H$17="CCI (CC Intégral)"</formula>
    </cfRule>
  </conditionalFormatting>
  <conditionalFormatting sqref="O15">
    <cfRule type="expression" dxfId="397" priority="112">
      <formula>$A$11=2</formula>
    </cfRule>
    <cfRule type="expression" dxfId="396" priority="113">
      <formula>$A$11=3</formula>
    </cfRule>
    <cfRule type="expression" dxfId="395" priority="114">
      <formula>$A$11=1</formula>
    </cfRule>
  </conditionalFormatting>
  <conditionalFormatting sqref="P15:Q15">
    <cfRule type="expression" dxfId="394" priority="109">
      <formula>$A$11=2</formula>
    </cfRule>
    <cfRule type="expression" dxfId="393" priority="110">
      <formula>$A$11=3</formula>
    </cfRule>
    <cfRule type="expression" dxfId="392" priority="111">
      <formula>$A$11=1</formula>
    </cfRule>
  </conditionalFormatting>
  <conditionalFormatting sqref="P16:Q16">
    <cfRule type="expression" dxfId="391" priority="106">
      <formula>$A$11=2</formula>
    </cfRule>
    <cfRule type="expression" dxfId="390" priority="107">
      <formula>$A$11=4</formula>
    </cfRule>
    <cfRule type="expression" dxfId="389" priority="108">
      <formula>$A$11=1</formula>
    </cfRule>
  </conditionalFormatting>
  <conditionalFormatting sqref="O16">
    <cfRule type="expression" dxfId="388" priority="103">
      <formula>$A$11=2</formula>
    </cfRule>
    <cfRule type="expression" dxfId="387" priority="104">
      <formula>$A$11=4</formula>
    </cfRule>
    <cfRule type="expression" dxfId="386" priority="105">
      <formula>$A$11=1</formula>
    </cfRule>
  </conditionalFormatting>
  <conditionalFormatting sqref="K17:L20 I17:I20">
    <cfRule type="expression" dxfId="385" priority="96">
      <formula>$H17="CCI (CC Intégral)"</formula>
    </cfRule>
  </conditionalFormatting>
  <conditionalFormatting sqref="I17:J20">
    <cfRule type="expression" dxfId="384" priority="95">
      <formula>$H17="CT (Contrôle terminal)"</formula>
    </cfRule>
  </conditionalFormatting>
  <conditionalFormatting sqref="E21">
    <cfRule type="expression" dxfId="383" priority="83">
      <formula>AND($A21="Unité d'enseignement",$D21&lt;&gt;6)</formula>
    </cfRule>
  </conditionalFormatting>
  <conditionalFormatting sqref="I23:I25">
    <cfRule type="expression" dxfId="382" priority="73">
      <formula>$H23="CCI (CC Intégral)"</formula>
    </cfRule>
  </conditionalFormatting>
  <conditionalFormatting sqref="I21">
    <cfRule type="expression" dxfId="381" priority="28">
      <formula>$H21="CT (Contrôle terminal)"</formula>
    </cfRule>
  </conditionalFormatting>
  <conditionalFormatting sqref="I21">
    <cfRule type="expression" dxfId="380" priority="27">
      <formula>$H21="CCI (CC Intégral)"</formula>
    </cfRule>
  </conditionalFormatting>
  <conditionalFormatting sqref="K21:L21">
    <cfRule type="expression" dxfId="379" priority="26">
      <formula>$H21="CCI (CC Intégral)"</formula>
    </cfRule>
  </conditionalFormatting>
  <conditionalFormatting sqref="J21">
    <cfRule type="expression" dxfId="378" priority="25">
      <formula>$H21="CT (Contrôle terminal)"</formula>
    </cfRule>
  </conditionalFormatting>
  <conditionalFormatting sqref="N20:O20">
    <cfRule type="expression" dxfId="377" priority="22">
      <formula>$H20="CCI (CC Intégral)"</formula>
    </cfRule>
  </conditionalFormatting>
  <conditionalFormatting sqref="M20">
    <cfRule type="expression" dxfId="376" priority="21">
      <formula>$H20="CT (Contrôle terminal)"</formula>
    </cfRule>
  </conditionalFormatting>
  <conditionalFormatting sqref="N21:O21">
    <cfRule type="expression" dxfId="375" priority="20">
      <formula>$H21="CCI (CC Intégral)"</formula>
    </cfRule>
  </conditionalFormatting>
  <conditionalFormatting sqref="M21">
    <cfRule type="expression" dxfId="374" priority="19">
      <formula>$H21="CT (Contrôle terminal)"</formula>
    </cfRule>
  </conditionalFormatting>
  <conditionalFormatting sqref="K22:L22">
    <cfRule type="expression" dxfId="373" priority="6">
      <formula>$H22="CCI (CC Intégral)"</formula>
    </cfRule>
  </conditionalFormatting>
  <conditionalFormatting sqref="J22">
    <cfRule type="expression" dxfId="372" priority="5">
      <formula>$H22="CT (Contrôle terminal)"</formula>
    </cfRule>
  </conditionalFormatting>
  <conditionalFormatting sqref="N22:O22">
    <cfRule type="expression" dxfId="371" priority="4">
      <formula>$H22="CCI (CC Intégral)"</formula>
    </cfRule>
  </conditionalFormatting>
  <conditionalFormatting sqref="M22">
    <cfRule type="expression" dxfId="370" priority="3">
      <formula>$H22="CT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8:G44" xr:uid="{00000000-0002-0000-09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8:D44" xr:uid="{00000000-0002-0000-09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8:E44" xr:uid="{00000000-0002-0000-09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8:A44" xr:uid="{00000000-0002-0000-0900-000003000000}">
      <formula1>Nature_ELP</formula1>
    </dataValidation>
    <dataValidation type="list" allowBlank="1" showInputMessage="1" showErrorMessage="1" promptTitle="Type contrôle" prompt="Utiliser la liste déroulante" sqref="H23:H44 H17:H21" xr:uid="{00000000-0002-0000-09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P17:P44 M23:M44 M17:M21 K23:K44 K17:K21 O23:O44 O17:O21" xr:uid="{00000000-0002-0000-09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0" id="{9D68F809-1613-4061-804D-87505C1635A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2" id="{7522DA6F-64EB-4FB9-948A-B52A871863A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P27:Q27 O35:R44 P28:R34 O31:O34</xm:sqref>
        </x14:conditionalFormatting>
        <x14:conditionalFormatting xmlns:xm="http://schemas.microsoft.com/office/excel/2006/main">
          <x14:cfRule type="expression" priority="101" id="{3592CEF3-2D1D-458E-BB17-30638EA5994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M31:N44</xm:sqref>
        </x14:conditionalFormatting>
        <x14:conditionalFormatting xmlns:xm="http://schemas.microsoft.com/office/excel/2006/main">
          <x14:cfRule type="expression" priority="92" id="{1C41BBC1-D2AC-43FE-B8E4-3F5E06FF238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4" id="{B1DFFF45-1F8E-4A66-8526-9708452B4EA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R23:R27 P20:Q20 O18:Q19</xm:sqref>
        </x14:conditionalFormatting>
        <x14:conditionalFormatting xmlns:xm="http://schemas.microsoft.com/office/excel/2006/main">
          <x14:cfRule type="expression" priority="93" id="{08B02330-11E4-4D31-BE92-5B57BF62431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84" id="{60375297-8791-43A4-94B0-6D7132541EB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6" id="{E9C83568-022F-40A4-8A6F-065274696C7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P24:Q26</xm:sqref>
        </x14:conditionalFormatting>
        <x14:conditionalFormatting xmlns:xm="http://schemas.microsoft.com/office/excel/2006/main">
          <x14:cfRule type="expression" priority="78" id="{63F17610-66AC-4438-8776-7CD6CE95255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0" id="{761058A0-DABC-44A7-BD52-36BC696BC42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P21:Q21 P23:Q23</xm:sqref>
        </x14:conditionalFormatting>
        <x14:conditionalFormatting xmlns:xm="http://schemas.microsoft.com/office/excel/2006/main">
          <x14:cfRule type="expression" priority="64" id="{9D2D3DC2-1DA7-426C-B6EF-B3ABC44F827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6" id="{E2534A29-3D0D-498B-B087-0F3D6E466C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5" id="{EB1F87B7-A0D9-449F-B37C-7E2E7ACF058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59" id="{95ECF702-5FD7-43EF-AAE4-D0DCC07611E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1" id="{7313D6E9-372F-4389-B6F6-E00635CFD04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60" id="{D5E5968B-52BD-4432-B19C-3824DC239C1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54" id="{99A2107B-C728-4E20-A016-4EBAEC864E0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6" id="{D30A86F2-CEEA-4E2A-88FB-810EB72F433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55" id="{83B1B58C-5D77-411A-8D50-724B8F50B8A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49" id="{35288D98-61BF-43EE-B18A-4E8D56DF338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1" id="{7675629C-4E53-494F-A9D1-33B89F61897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50" id="{4ACBF44D-C036-4BDB-816A-713ED627CFE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44" id="{59E22F07-A8FA-45D3-AC95-9BC8603070B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6" id="{81BEAB5B-B258-48FB-90C5-24FA5E65225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45" id="{E174710C-6568-412D-8DF5-16EE4AA7303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39" id="{605EA6BB-F9FD-4FCE-9376-2F78F9C147B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1B438090-B60D-4483-A97F-57CF6098DF2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40" id="{4D794312-F114-46F8-B5AE-60BCE907ACC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34" id="{DABD6BF8-3A6C-4A8D-A2F6-31D3B35313D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6" id="{D2644F06-C63C-460E-8F26-682596F0641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35" id="{EE3722F2-3053-4773-9C48-4A93114D299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29" id="{7FADD3D1-9DE1-4DE7-87BB-1B8FCE53023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D5E5CB86-3C34-49FB-A3E4-70483BC0CF8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</xm:sqref>
        </x14:conditionalFormatting>
        <x14:conditionalFormatting xmlns:xm="http://schemas.microsoft.com/office/excel/2006/main">
          <x14:cfRule type="expression" priority="30" id="{2CFC29F8-EB0A-475F-8D34-47475A14091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M30:N30</xm:sqref>
        </x14:conditionalFormatting>
        <x14:conditionalFormatting xmlns:xm="http://schemas.microsoft.com/office/excel/2006/main">
          <x14:cfRule type="expression" priority="15" id="{C953F1A8-96E8-45F3-A38D-9B02A0FF83B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3B93BF6C-60B1-41A8-B8AF-B48405E878D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13" id="{50197E93-48C6-4B11-BE36-78CA5280DFF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0002AF3C-0B37-45EC-9E87-ABA37089560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1" id="{3C6D9FAF-03F9-4DCB-946A-758754CA0C1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C0E4749E-4FD2-4598-89B7-6FE707FA41B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9" id="{F4CAD1E3-6712-47CC-B404-1F7166BBCC6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0EFFA8BD-11B2-48E0-B105-F71A86232C1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7" id="{048C574D-3398-414E-B81E-69F6967CAE1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6645E63C-DBEF-41E2-8CB1-F9DC1A8C124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P22:Q22</xm:sqref>
        </x14:conditionalFormatting>
        <x14:conditionalFormatting xmlns:xm="http://schemas.microsoft.com/office/excel/2006/main">
          <x14:cfRule type="expression" priority="1" id="{FA3F3ADC-37B2-45C5-9C3A-423CFE21611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ACF43E63-7C14-4E42-AF2B-5FC6D9BAE88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149"/>
  <sheetViews>
    <sheetView showGridLines="0" showZeros="0" topLeftCell="A14" zoomScale="62" zoomScaleNormal="62" zoomScalePageLayoutView="85" workbookViewId="0">
      <selection activeCell="D17" sqref="D17:R21"/>
    </sheetView>
  </sheetViews>
  <sheetFormatPr baseColWidth="10" defaultColWidth="10.85546875" defaultRowHeight="15" x14ac:dyDescent="0.25"/>
  <cols>
    <col min="1" max="1" width="34.7109375" style="25" customWidth="1"/>
    <col min="2" max="2" width="61.7109375" style="35" customWidth="1"/>
    <col min="3" max="3" width="17.85546875" style="35" customWidth="1"/>
    <col min="4" max="4" width="10.140625" style="35" customWidth="1"/>
    <col min="5" max="5" width="12" style="35" customWidth="1"/>
    <col min="6" max="6" width="11.140625" style="35" customWidth="1"/>
    <col min="7" max="7" width="12.85546875" style="35" customWidth="1"/>
    <col min="8" max="8" width="21.28515625" style="35" bestFit="1" customWidth="1"/>
    <col min="9" max="9" width="15.5703125" style="35" customWidth="1"/>
    <col min="10" max="10" width="17.42578125" style="35" customWidth="1"/>
    <col min="11" max="11" width="17.42578125" style="35" bestFit="1" customWidth="1"/>
    <col min="12" max="12" width="23.42578125" style="25" customWidth="1"/>
    <col min="13" max="13" width="17.42578125" style="25" bestFit="1" customWidth="1"/>
    <col min="14" max="14" width="10.7109375" style="25" customWidth="1"/>
    <col min="15" max="15" width="18.140625" style="25" customWidth="1"/>
    <col min="16" max="16" width="13.14062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100"/>
      <c r="H13" s="34"/>
      <c r="I13" s="34"/>
    </row>
    <row r="14" spans="1:18" ht="26.25" customHeight="1" x14ac:dyDescent="0.25">
      <c r="B14" s="36"/>
      <c r="C14" s="34"/>
      <c r="D14" s="34"/>
      <c r="E14" s="100"/>
      <c r="F14" s="100"/>
      <c r="G14" s="100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36.75" customHeight="1" x14ac:dyDescent="0.25">
      <c r="A17" s="83" t="s">
        <v>0</v>
      </c>
      <c r="B17" s="158" t="s">
        <v>246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122" t="s">
        <v>270</v>
      </c>
      <c r="K17" s="80"/>
      <c r="L17" s="80"/>
      <c r="M17" s="80"/>
      <c r="N17" s="80"/>
      <c r="O17" s="80"/>
      <c r="P17" s="80"/>
      <c r="Q17" s="80"/>
      <c r="R17" s="80" t="s">
        <v>219</v>
      </c>
    </row>
    <row r="18" spans="1:18" ht="22.5" customHeight="1" x14ac:dyDescent="0.25">
      <c r="A18" s="83" t="s">
        <v>28</v>
      </c>
      <c r="B18" s="162" t="s">
        <v>247</v>
      </c>
      <c r="C18" s="80"/>
      <c r="D18" s="121"/>
      <c r="E18" s="121">
        <v>0.5</v>
      </c>
      <c r="F18" s="121" t="s">
        <v>129</v>
      </c>
      <c r="G18" s="121" t="s">
        <v>129</v>
      </c>
      <c r="H18" s="96" t="s">
        <v>36</v>
      </c>
      <c r="I18" s="121">
        <v>50</v>
      </c>
      <c r="J18" s="95" t="s">
        <v>212</v>
      </c>
      <c r="K18" s="80" t="s">
        <v>10</v>
      </c>
      <c r="L18" s="80" t="s">
        <v>205</v>
      </c>
      <c r="M18" s="80" t="s">
        <v>10</v>
      </c>
      <c r="N18" s="80" t="s">
        <v>205</v>
      </c>
      <c r="O18" s="80"/>
      <c r="P18" s="80"/>
      <c r="Q18" s="80"/>
      <c r="R18" s="80" t="s">
        <v>219</v>
      </c>
    </row>
    <row r="19" spans="1:18" ht="26.25" customHeight="1" x14ac:dyDescent="0.25">
      <c r="A19" s="83" t="s">
        <v>28</v>
      </c>
      <c r="B19" s="162" t="s">
        <v>248</v>
      </c>
      <c r="C19" s="80"/>
      <c r="D19" s="121"/>
      <c r="E19" s="121">
        <v>0.5</v>
      </c>
      <c r="F19" s="121" t="s">
        <v>129</v>
      </c>
      <c r="G19" s="121" t="s">
        <v>129</v>
      </c>
      <c r="H19" s="96" t="s">
        <v>36</v>
      </c>
      <c r="I19" s="121">
        <v>50</v>
      </c>
      <c r="J19" s="95" t="s">
        <v>212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30.75" customHeight="1" x14ac:dyDescent="0.25">
      <c r="A20" s="83" t="s">
        <v>0</v>
      </c>
      <c r="B20" s="161" t="s">
        <v>249</v>
      </c>
      <c r="C20" s="80"/>
      <c r="D20" s="121">
        <v>6</v>
      </c>
      <c r="E20" s="121">
        <v>1</v>
      </c>
      <c r="F20" s="121" t="s">
        <v>129</v>
      </c>
      <c r="G20" s="121" t="s">
        <v>129</v>
      </c>
      <c r="H20" s="96" t="s">
        <v>36</v>
      </c>
      <c r="I20" s="121">
        <v>50</v>
      </c>
      <c r="J20" s="122" t="s">
        <v>212</v>
      </c>
      <c r="K20" s="80" t="s">
        <v>10</v>
      </c>
      <c r="L20" s="80" t="s">
        <v>205</v>
      </c>
      <c r="M20" s="80" t="s">
        <v>10</v>
      </c>
      <c r="N20" s="80" t="s">
        <v>205</v>
      </c>
      <c r="O20" s="80"/>
      <c r="P20" s="80"/>
      <c r="Q20" s="80"/>
      <c r="R20" s="80" t="s">
        <v>219</v>
      </c>
    </row>
    <row r="21" spans="1:18" ht="28.5" customHeight="1" x14ac:dyDescent="0.25">
      <c r="A21" s="83" t="s">
        <v>0</v>
      </c>
      <c r="B21" s="161" t="s">
        <v>250</v>
      </c>
      <c r="C21" s="80"/>
      <c r="D21" s="121">
        <v>6</v>
      </c>
      <c r="E21" s="121">
        <v>1</v>
      </c>
      <c r="F21" s="121" t="s">
        <v>129</v>
      </c>
      <c r="G21" s="121" t="s">
        <v>129</v>
      </c>
      <c r="H21" s="96" t="s">
        <v>36</v>
      </c>
      <c r="I21" s="121">
        <v>50</v>
      </c>
      <c r="J21" s="122" t="s">
        <v>212</v>
      </c>
      <c r="K21" s="80" t="s">
        <v>10</v>
      </c>
      <c r="L21" s="80" t="s">
        <v>205</v>
      </c>
      <c r="M21" s="80" t="s">
        <v>10</v>
      </c>
      <c r="N21" s="80" t="s">
        <v>205</v>
      </c>
      <c r="O21" s="80"/>
      <c r="P21" s="80"/>
      <c r="Q21" s="80"/>
      <c r="R21" s="80" t="s">
        <v>219</v>
      </c>
    </row>
    <row r="22" spans="1:18" ht="29.25" customHeight="1" x14ac:dyDescent="0.25">
      <c r="A22" s="128" t="s">
        <v>0</v>
      </c>
      <c r="B22" s="151" t="s">
        <v>240</v>
      </c>
      <c r="C22" s="152"/>
      <c r="D22" s="114">
        <v>6</v>
      </c>
      <c r="E22" s="114"/>
      <c r="F22" s="114"/>
      <c r="G22" s="114"/>
      <c r="H22" s="101"/>
      <c r="I22" s="101"/>
      <c r="J22" s="152"/>
      <c r="K22" s="152"/>
      <c r="L22" s="152"/>
      <c r="M22" s="152"/>
      <c r="N22" s="152"/>
      <c r="O22" s="152"/>
      <c r="P22" s="80" t="s">
        <v>263</v>
      </c>
      <c r="Q22" s="80"/>
      <c r="R22" s="80"/>
    </row>
    <row r="23" spans="1:18" ht="24.75" customHeight="1" x14ac:dyDescent="0.25">
      <c r="A23" s="113" t="s">
        <v>28</v>
      </c>
      <c r="B23" s="152" t="s">
        <v>241</v>
      </c>
      <c r="C23" s="152"/>
      <c r="D23" s="114"/>
      <c r="E23" s="114">
        <v>2</v>
      </c>
      <c r="F23" s="114" t="s">
        <v>129</v>
      </c>
      <c r="G23" s="114"/>
      <c r="H23" s="101" t="s">
        <v>36</v>
      </c>
      <c r="I23" s="101"/>
      <c r="J23" s="145">
        <v>2</v>
      </c>
      <c r="K23" s="156" t="s">
        <v>10</v>
      </c>
      <c r="L23" s="150" t="s">
        <v>256</v>
      </c>
      <c r="M23" s="156" t="s">
        <v>10</v>
      </c>
      <c r="N23" s="156" t="s">
        <v>217</v>
      </c>
      <c r="O23" s="152"/>
      <c r="P23" s="80"/>
      <c r="Q23" s="80"/>
      <c r="R23" s="80"/>
    </row>
    <row r="24" spans="1:18" ht="24.75" customHeight="1" x14ac:dyDescent="0.25">
      <c r="A24" s="113" t="s">
        <v>28</v>
      </c>
      <c r="B24" s="152" t="s">
        <v>59</v>
      </c>
      <c r="C24" s="152"/>
      <c r="D24" s="114"/>
      <c r="E24" s="114">
        <v>2</v>
      </c>
      <c r="F24" s="114" t="s">
        <v>129</v>
      </c>
      <c r="G24" s="114"/>
      <c r="H24" s="101" t="s">
        <v>36</v>
      </c>
      <c r="I24" s="101"/>
      <c r="J24" s="145">
        <v>2</v>
      </c>
      <c r="K24" s="156" t="s">
        <v>11</v>
      </c>
      <c r="L24" s="150" t="s">
        <v>257</v>
      </c>
      <c r="M24" s="156" t="s">
        <v>11</v>
      </c>
      <c r="N24" s="156" t="s">
        <v>258</v>
      </c>
      <c r="O24" s="152"/>
      <c r="P24" s="80"/>
      <c r="Q24" s="80"/>
      <c r="R24" s="80"/>
    </row>
    <row r="25" spans="1:18" ht="26.25" customHeight="1" x14ac:dyDescent="0.25">
      <c r="A25" s="113" t="s">
        <v>28</v>
      </c>
      <c r="B25" s="152" t="s">
        <v>242</v>
      </c>
      <c r="C25" s="152"/>
      <c r="D25" s="114"/>
      <c r="E25" s="114">
        <v>1</v>
      </c>
      <c r="F25" s="114" t="s">
        <v>129</v>
      </c>
      <c r="G25" s="114"/>
      <c r="H25" s="101" t="s">
        <v>36</v>
      </c>
      <c r="I25" s="101"/>
      <c r="J25" s="145">
        <v>2</v>
      </c>
      <c r="K25" s="156" t="s">
        <v>11</v>
      </c>
      <c r="L25" s="150" t="s">
        <v>259</v>
      </c>
      <c r="M25" s="156" t="s">
        <v>11</v>
      </c>
      <c r="N25" s="156" t="s">
        <v>260</v>
      </c>
      <c r="O25" s="152"/>
      <c r="P25" s="80"/>
      <c r="Q25" s="80"/>
      <c r="R25" s="80"/>
    </row>
    <row r="26" spans="1:18" ht="24.75" customHeight="1" x14ac:dyDescent="0.25">
      <c r="A26" s="113" t="s">
        <v>28</v>
      </c>
      <c r="B26" s="152" t="s">
        <v>243</v>
      </c>
      <c r="C26" s="152"/>
      <c r="D26" s="114"/>
      <c r="E26" s="114">
        <v>1</v>
      </c>
      <c r="F26" s="114" t="s">
        <v>129</v>
      </c>
      <c r="G26" s="114"/>
      <c r="H26" s="101" t="s">
        <v>36</v>
      </c>
      <c r="I26" s="101"/>
      <c r="J26" s="145">
        <v>2</v>
      </c>
      <c r="K26" s="156" t="s">
        <v>10</v>
      </c>
      <c r="L26" s="150" t="s">
        <v>256</v>
      </c>
      <c r="M26" s="156" t="s">
        <v>261</v>
      </c>
      <c r="N26" s="156" t="s">
        <v>217</v>
      </c>
      <c r="O26" s="152"/>
      <c r="P26" s="80"/>
      <c r="Q26" s="80"/>
      <c r="R26" s="80"/>
    </row>
    <row r="27" spans="1:18" ht="23.25" customHeight="1" x14ac:dyDescent="0.25">
      <c r="A27" s="134" t="s">
        <v>28</v>
      </c>
      <c r="B27" s="155" t="s">
        <v>244</v>
      </c>
      <c r="C27" s="152"/>
      <c r="D27" s="114"/>
      <c r="E27" s="114">
        <v>1</v>
      </c>
      <c r="F27" s="114" t="s">
        <v>129</v>
      </c>
      <c r="G27" s="114"/>
      <c r="H27" s="101" t="s">
        <v>36</v>
      </c>
      <c r="I27" s="101"/>
      <c r="J27" s="145">
        <v>2</v>
      </c>
      <c r="K27" s="156" t="s">
        <v>10</v>
      </c>
      <c r="L27" s="150" t="s">
        <v>256</v>
      </c>
      <c r="M27" s="156" t="s">
        <v>262</v>
      </c>
      <c r="N27" s="156" t="s">
        <v>217</v>
      </c>
      <c r="O27" s="152"/>
      <c r="P27" s="80"/>
      <c r="Q27" s="80"/>
      <c r="R27" s="80"/>
    </row>
    <row r="28" spans="1:18" ht="33" customHeight="1" x14ac:dyDescent="0.25">
      <c r="A28" s="83" t="s">
        <v>28</v>
      </c>
      <c r="B28" s="152" t="s">
        <v>245</v>
      </c>
      <c r="C28" s="152"/>
      <c r="D28" s="114"/>
      <c r="E28" s="114"/>
      <c r="F28" s="114" t="s">
        <v>254</v>
      </c>
      <c r="G28" s="114" t="s">
        <v>254</v>
      </c>
      <c r="H28" s="101" t="s">
        <v>36</v>
      </c>
      <c r="I28" s="101"/>
      <c r="J28" s="145">
        <v>2</v>
      </c>
      <c r="K28" s="150" t="s">
        <v>13</v>
      </c>
      <c r="L28" s="156"/>
      <c r="M28" s="150" t="s">
        <v>13</v>
      </c>
      <c r="N28" s="156"/>
      <c r="O28" s="152"/>
      <c r="P28" s="80"/>
      <c r="Q28" s="80"/>
      <c r="R28" s="80"/>
    </row>
    <row r="29" spans="1:18" ht="21" customHeight="1" x14ac:dyDescent="0.25">
      <c r="A29" s="83"/>
      <c r="B29" s="129"/>
      <c r="C29" s="80"/>
      <c r="D29" s="121"/>
      <c r="E29" s="122"/>
      <c r="F29" s="122"/>
      <c r="G29" s="99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26.25" customHeight="1" x14ac:dyDescent="0.25">
      <c r="A30" s="83"/>
      <c r="B30" s="129"/>
      <c r="C30" s="80"/>
      <c r="D30" s="121"/>
      <c r="E30" s="122"/>
      <c r="F30" s="122"/>
      <c r="G30" s="99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3.25" customHeight="1" x14ac:dyDescent="0.25">
      <c r="A31" s="83"/>
      <c r="B31" s="129"/>
      <c r="C31" s="80"/>
      <c r="D31" s="121"/>
      <c r="E31" s="122"/>
      <c r="F31" s="122"/>
      <c r="G31" s="99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28.5" customHeight="1" x14ac:dyDescent="0.25">
      <c r="A32" s="5"/>
      <c r="B32" s="129"/>
      <c r="C32" s="2"/>
      <c r="D32" s="114"/>
      <c r="E32" s="99"/>
      <c r="F32" s="122"/>
      <c r="G32" s="99"/>
      <c r="H32" s="2"/>
      <c r="I32" s="2"/>
      <c r="J32" s="83"/>
      <c r="K32" s="2"/>
      <c r="L32" s="2"/>
      <c r="M32" s="2"/>
      <c r="N32" s="2"/>
      <c r="O32" s="2"/>
      <c r="P32" s="80"/>
      <c r="Q32" s="80"/>
      <c r="R32" s="80"/>
    </row>
    <row r="33" spans="1:18" x14ac:dyDescent="0.25">
      <c r="A33" s="5"/>
      <c r="B33" s="80"/>
      <c r="C33" s="80"/>
      <c r="D33" s="96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87"/>
      <c r="C34" s="80"/>
      <c r="D34" s="96"/>
      <c r="E34" s="80"/>
      <c r="F34" s="80"/>
      <c r="G34" s="98"/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98"/>
      <c r="C35" s="80"/>
      <c r="D35" s="96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1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5"/>
      <c r="B37" s="2"/>
      <c r="C37" s="2"/>
      <c r="D37" s="101"/>
      <c r="E37" s="2"/>
      <c r="F37" s="2"/>
      <c r="G37" s="2"/>
      <c r="H37" s="2"/>
      <c r="I37" s="2"/>
      <c r="J37" s="5"/>
      <c r="K37" s="2"/>
      <c r="L37" s="2"/>
      <c r="M37" s="2"/>
      <c r="N37" s="2"/>
      <c r="O37" s="2"/>
      <c r="P37" s="2"/>
      <c r="Q37" s="2"/>
      <c r="R37" s="2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323" priority="134">
      <formula>$A$11=2</formula>
    </cfRule>
    <cfRule type="expression" dxfId="322" priority="135">
      <formula>$A$11=3</formula>
    </cfRule>
    <cfRule type="expression" dxfId="321" priority="136">
      <formula>$A$11=1</formula>
    </cfRule>
  </conditionalFormatting>
  <conditionalFormatting sqref="I17 K17:L17 K19:L20 I19:I20 K33:L44 I33:I44">
    <cfRule type="expression" dxfId="320" priority="133">
      <formula>$H17="CCI (CC Intégral)"</formula>
    </cfRule>
  </conditionalFormatting>
  <conditionalFormatting sqref="I17:J17 I19:I20 I33:J44">
    <cfRule type="expression" dxfId="319" priority="132">
      <formula>$H17="CT (Contrôle terminal)"</formula>
    </cfRule>
  </conditionalFormatting>
  <conditionalFormatting sqref="A19:E20 A36:E44 A33:A35 A21:D21">
    <cfRule type="expression" dxfId="318" priority="131">
      <formula>AND($A19="Unité d'enseignement",$D19&lt;&gt;6)</formula>
    </cfRule>
  </conditionalFormatting>
  <conditionalFormatting sqref="K15:L15">
    <cfRule type="expression" dxfId="317" priority="130">
      <formula>$H$17="CCI (CC Intégral)"</formula>
    </cfRule>
  </conditionalFormatting>
  <conditionalFormatting sqref="A16:N16">
    <cfRule type="expression" dxfId="316" priority="127">
      <formula>$A$11=2</formula>
    </cfRule>
    <cfRule type="expression" dxfId="315" priority="128">
      <formula>$A$11=3</formula>
    </cfRule>
    <cfRule type="expression" dxfId="314" priority="129">
      <formula>$A$11=1</formula>
    </cfRule>
  </conditionalFormatting>
  <conditionalFormatting sqref="K16:L16">
    <cfRule type="expression" dxfId="313" priority="126">
      <formula>$H$17="CCI (CC Intégral)"</formula>
    </cfRule>
  </conditionalFormatting>
  <conditionalFormatting sqref="O15">
    <cfRule type="expression" dxfId="312" priority="123">
      <formula>$A$11=2</formula>
    </cfRule>
    <cfRule type="expression" dxfId="311" priority="124">
      <formula>$A$11=3</formula>
    </cfRule>
    <cfRule type="expression" dxfId="310" priority="125">
      <formula>$A$11=1</formula>
    </cfRule>
  </conditionalFormatting>
  <conditionalFormatting sqref="P15:Q15">
    <cfRule type="expression" dxfId="309" priority="120">
      <formula>$A$11=2</formula>
    </cfRule>
    <cfRule type="expression" dxfId="308" priority="121">
      <formula>$A$11=3</formula>
    </cfRule>
    <cfRule type="expression" dxfId="307" priority="122">
      <formula>$A$11=1</formula>
    </cfRule>
  </conditionalFormatting>
  <conditionalFormatting sqref="P16:Q16">
    <cfRule type="expression" dxfId="306" priority="117">
      <formula>$A$11=2</formula>
    </cfRule>
    <cfRule type="expression" dxfId="305" priority="118">
      <formula>$A$11=4</formula>
    </cfRule>
    <cfRule type="expression" dxfId="304" priority="119">
      <formula>$A$11=1</formula>
    </cfRule>
  </conditionalFormatting>
  <conditionalFormatting sqref="O16">
    <cfRule type="expression" dxfId="303" priority="114">
      <formula>$A$11=2</formula>
    </cfRule>
    <cfRule type="expression" dxfId="302" priority="115">
      <formula>$A$11=4</formula>
    </cfRule>
    <cfRule type="expression" dxfId="301" priority="116">
      <formula>$A$11=1</formula>
    </cfRule>
  </conditionalFormatting>
  <conditionalFormatting sqref="A17:E17 A18:D18">
    <cfRule type="expression" dxfId="300" priority="110">
      <formula>AND($A17="Unité d'enseignement",$D17&lt;&gt;6)</formula>
    </cfRule>
  </conditionalFormatting>
  <conditionalFormatting sqref="B35:E35 B33:E33 C34:E34">
    <cfRule type="expression" dxfId="299" priority="105">
      <formula>AND($A33="Unité d'enseignement",$D33&lt;&gt;6)</formula>
    </cfRule>
  </conditionalFormatting>
  <conditionalFormatting sqref="G34">
    <cfRule type="expression" dxfId="298" priority="106">
      <formula>AND($A30="Unité d'enseignement",$D30&lt;&gt;6)</formula>
    </cfRule>
  </conditionalFormatting>
  <conditionalFormatting sqref="I18 K18:L18">
    <cfRule type="expression" dxfId="297" priority="104">
      <formula>$H18="CCI (CC Intégral)"</formula>
    </cfRule>
  </conditionalFormatting>
  <conditionalFormatting sqref="I18:J18">
    <cfRule type="expression" dxfId="296" priority="103">
      <formula>$H18="CT (Contrôle terminal)"</formula>
    </cfRule>
  </conditionalFormatting>
  <conditionalFormatting sqref="E18">
    <cfRule type="expression" dxfId="295" priority="102">
      <formula>AND($A18="Unité d'enseignement",$D18&lt;&gt;6)</formula>
    </cfRule>
  </conditionalFormatting>
  <conditionalFormatting sqref="J19">
    <cfRule type="expression" dxfId="294" priority="98">
      <formula>$H19="CT (Contrôle terminal)"</formula>
    </cfRule>
  </conditionalFormatting>
  <conditionalFormatting sqref="J20">
    <cfRule type="expression" dxfId="293" priority="96">
      <formula>$H20="CT (Contrôle terminal)"</formula>
    </cfRule>
  </conditionalFormatting>
  <conditionalFormatting sqref="E21">
    <cfRule type="expression" dxfId="292" priority="92">
      <formula>AND($A21="Unité d'enseignement",$D21&lt;&gt;6)</formula>
    </cfRule>
  </conditionalFormatting>
  <conditionalFormatting sqref="I27:I32 K30:L32">
    <cfRule type="expression" dxfId="291" priority="69">
      <formula>$H27="CCI (CC Intégral)"</formula>
    </cfRule>
  </conditionalFormatting>
  <conditionalFormatting sqref="I27:I32">
    <cfRule type="expression" dxfId="290" priority="68">
      <formula>$H27="CT (Contrôle terminal)"</formula>
    </cfRule>
  </conditionalFormatting>
  <conditionalFormatting sqref="A27:E28 A32:E32 A29:A31">
    <cfRule type="expression" dxfId="289" priority="67">
      <formula>AND($A27="Unité d'enseignement",$D27&lt;&gt;6)</formula>
    </cfRule>
  </conditionalFormatting>
  <conditionalFormatting sqref="B31:E31 B29:E29 C30:E30">
    <cfRule type="expression" dxfId="288" priority="63">
      <formula>AND($A29="Unité d'enseignement",$D29&lt;&gt;6)</formula>
    </cfRule>
  </conditionalFormatting>
  <conditionalFormatting sqref="I23">
    <cfRule type="expression" dxfId="287" priority="62">
      <formula>$H23="CT (Contrôle terminal)"</formula>
    </cfRule>
  </conditionalFormatting>
  <conditionalFormatting sqref="I22:I24">
    <cfRule type="expression" dxfId="286" priority="61">
      <formula>$H22="CCI (CC Intégral)"</formula>
    </cfRule>
  </conditionalFormatting>
  <conditionalFormatting sqref="I22 I24">
    <cfRule type="expression" dxfId="285" priority="60">
      <formula>$H22="CT (Contrôle terminal)"</formula>
    </cfRule>
  </conditionalFormatting>
  <conditionalFormatting sqref="K22:L22">
    <cfRule type="expression" dxfId="284" priority="59">
      <formula>$H22="CCI (CC Intégral)"</formula>
    </cfRule>
  </conditionalFormatting>
  <conditionalFormatting sqref="J22">
    <cfRule type="expression" dxfId="283" priority="58">
      <formula>$H22="CT (Contrôle terminal)"</formula>
    </cfRule>
  </conditionalFormatting>
  <conditionalFormatting sqref="K23:L23">
    <cfRule type="expression" dxfId="282" priority="54">
      <formula>$H23="CCI (CC Intégral)"</formula>
    </cfRule>
  </conditionalFormatting>
  <conditionalFormatting sqref="J23">
    <cfRule type="expression" dxfId="281" priority="53">
      <formula>$H23="CT (Contrôle terminal)"</formula>
    </cfRule>
  </conditionalFormatting>
  <conditionalFormatting sqref="K24:L24">
    <cfRule type="expression" dxfId="280" priority="49">
      <formula>$H24="CCI (CC Intégral)"</formula>
    </cfRule>
  </conditionalFormatting>
  <conditionalFormatting sqref="J24">
    <cfRule type="expression" dxfId="279" priority="48">
      <formula>$H24="CT (Contrôle terminal)"</formula>
    </cfRule>
  </conditionalFormatting>
  <conditionalFormatting sqref="K25:L25">
    <cfRule type="expression" dxfId="278" priority="44">
      <formula>$H25="CCI (CC Intégral)"</formula>
    </cfRule>
  </conditionalFormatting>
  <conditionalFormatting sqref="J25">
    <cfRule type="expression" dxfId="277" priority="43">
      <formula>$H25="CT (Contrôle terminal)"</formula>
    </cfRule>
  </conditionalFormatting>
  <conditionalFormatting sqref="K26:L26">
    <cfRule type="expression" dxfId="276" priority="39">
      <formula>$H26="CCI (CC Intégral)"</formula>
    </cfRule>
  </conditionalFormatting>
  <conditionalFormatting sqref="J26">
    <cfRule type="expression" dxfId="275" priority="38">
      <formula>$H26="CT (Contrôle terminal)"</formula>
    </cfRule>
  </conditionalFormatting>
  <conditionalFormatting sqref="K27:L27">
    <cfRule type="expression" dxfId="274" priority="34">
      <formula>$H27="CCI (CC Intégral)"</formula>
    </cfRule>
  </conditionalFormatting>
  <conditionalFormatting sqref="J27">
    <cfRule type="expression" dxfId="273" priority="33">
      <formula>$H27="CT (Contrôle terminal)"</formula>
    </cfRule>
  </conditionalFormatting>
  <conditionalFormatting sqref="K28:L28">
    <cfRule type="expression" dxfId="272" priority="29">
      <formula>$H28="CCI (CC Intégral)"</formula>
    </cfRule>
  </conditionalFormatting>
  <conditionalFormatting sqref="J28:J32">
    <cfRule type="expression" dxfId="271" priority="28">
      <formula>$H28="CT (Contrôle terminal)"</formula>
    </cfRule>
  </conditionalFormatting>
  <conditionalFormatting sqref="K29:L29">
    <cfRule type="expression" dxfId="270" priority="24">
      <formula>$H29="CCI (CC Intégral)"</formula>
    </cfRule>
  </conditionalFormatting>
  <conditionalFormatting sqref="K21:L21 I21">
    <cfRule type="expression" dxfId="269" priority="3">
      <formula>$H21="CCI (CC Intégral)"</formula>
    </cfRule>
  </conditionalFormatting>
  <conditionalFormatting sqref="I21">
    <cfRule type="expression" dxfId="268" priority="2">
      <formula>$H21="CT (Contrôle terminal)"</formula>
    </cfRule>
  </conditionalFormatting>
  <conditionalFormatting sqref="J21">
    <cfRule type="expression" dxfId="267" priority="1">
      <formula>$H21="CT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A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A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A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A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A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A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1" id="{357C2F91-203D-4B08-802A-48948CD7373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3" id="{15F593E6-40B0-4DCD-8E7A-3001D926D7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O33:R44 O17:Q17 O19:Q19 P22:Q31 P32:R32</xm:sqref>
        </x14:conditionalFormatting>
        <x14:conditionalFormatting xmlns:xm="http://schemas.microsoft.com/office/excel/2006/main">
          <x14:cfRule type="expression" priority="112" id="{214AFD10-211E-4450-A7D3-0426E24B6F8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M14:N17 M33:N44</xm:sqref>
        </x14:conditionalFormatting>
        <x14:conditionalFormatting xmlns:xm="http://schemas.microsoft.com/office/excel/2006/main">
          <x14:cfRule type="expression" priority="107" id="{690BA4EB-B20B-4CE5-9CFF-39783B31ECA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8" id="{DEFB9D2C-08D3-4B97-A56D-3B68DA93038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R22:R31</xm:sqref>
        </x14:conditionalFormatting>
        <x14:conditionalFormatting xmlns:xm="http://schemas.microsoft.com/office/excel/2006/main">
          <x14:cfRule type="expression" priority="99" id="{688A071B-09BE-4162-B83D-6F5F125CFCC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1" id="{5B9336CA-993D-49A5-8A53-C67A49D1BDC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100" id="{73BF7198-950E-4F42-978D-1AC75A64C20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97" id="{35F86A05-755B-412E-813F-19C06E2782B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64" id="{514E274B-1BD2-4ADD-80EC-32CB506860F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6" id="{2F8D251C-BDC0-4820-B3F6-F3FDDFA660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O30:O32</xm:sqref>
        </x14:conditionalFormatting>
        <x14:conditionalFormatting xmlns:xm="http://schemas.microsoft.com/office/excel/2006/main">
          <x14:cfRule type="expression" priority="65" id="{9760EED0-9082-4082-ABE2-9446571B0D1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M30:N32</xm:sqref>
        </x14:conditionalFormatting>
        <x14:conditionalFormatting xmlns:xm="http://schemas.microsoft.com/office/excel/2006/main">
          <x14:cfRule type="expression" priority="55" id="{3D8FCC96-7F42-4D75-BBE6-736E2E34904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7" id="{E69191D8-EA1C-4924-AB68-548A69D52D1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56" id="{47E5181B-BFD5-43C1-BF4A-46BEB16256F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M22:N22</xm:sqref>
        </x14:conditionalFormatting>
        <x14:conditionalFormatting xmlns:xm="http://schemas.microsoft.com/office/excel/2006/main">
          <x14:cfRule type="expression" priority="50" id="{6C12E6DE-2ABA-4392-8522-9928B76926F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2" id="{B0304E24-9AD5-4B6C-BE3F-4039A0BF967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51" id="{34C03AD8-E4F1-4623-9415-AB6FB5A00AF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45" id="{D718FA94-78D1-49C2-99B2-C96A4B934DE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7" id="{4320C198-4E7D-4EC7-8838-EDCAEB9A34F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46" id="{430A4473-1237-4F50-A05F-D91972B6333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40" id="{78EA3B3E-D832-44D8-9950-CDB06B68099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2" id="{61811BD4-F2B8-4B42-BDF3-9F40C3EC0F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41" id="{BC36342F-0644-41CE-8D02-042C43F9CB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35" id="{2DE32F98-02D0-46CB-83D5-1B6A1202582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7" id="{EB879BF2-4192-4F0D-931F-37376E4F1C8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36" id="{3D9398AB-2D3A-4D93-87B7-A29142EC183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30" id="{C3230E75-A075-4C08-86F7-5663E5CA339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2" id="{54625342-179A-480F-B1F9-FB83F72CD11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31" id="{C9511BE6-1102-4AA0-B3D8-02F1094A4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25" id="{1E2FF50A-0E69-451C-91B4-DBF461B4DAB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61D4955D-12BC-4984-990D-7FB331C8A39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26" id="{2E50614A-0929-46CF-AF7F-6EF5B6019A2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20" id="{D83086CF-D9A7-4AAD-BDDD-1D5CA6D210B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9EA6026B-02DD-4F2F-B629-8453ACCDF4B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21" id="{3FB3C890-E2F8-45AC-917A-52EDA12DC83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8" id="{A4D693E1-8C6B-4992-9635-E505D1891D4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FDB67554-4E90-4DFE-96CC-7FEADADDBCC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16" id="{F1CFE831-135A-4F1D-B874-7DDAE939BA6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ABA3FF56-BC90-4976-83A2-523B83AF554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4" id="{0A294340-FC4F-4C97-B34E-39F207DCE8B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84496ADF-2879-4BE3-9EE4-CE85398A6A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</xm:sqref>
        </x14:conditionalFormatting>
        <x14:conditionalFormatting xmlns:xm="http://schemas.microsoft.com/office/excel/2006/main">
          <x14:cfRule type="expression" priority="12" id="{E5B96F64-766B-4200-8544-16676DD3F60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E67EC339-B840-492B-AD52-48FAC55AFE3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O20:Q20</xm:sqref>
        </x14:conditionalFormatting>
        <x14:conditionalFormatting xmlns:xm="http://schemas.microsoft.com/office/excel/2006/main">
          <x14:cfRule type="expression" priority="11" id="{0FF80E5F-D57F-4FA0-930C-9F0511E6FFC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9" id="{AAC26FFB-4275-42C4-A8C3-7A9B8764E82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1D5A30E9-8CBC-4350-9A37-B826B5A5C2C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7" id="{156DD7FB-4502-454B-9C77-4C3E143BB56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BEA4FD64-5884-4049-8A9A-F8F34912C87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O21:Q21</xm:sqref>
        </x14:conditionalFormatting>
        <x14:conditionalFormatting xmlns:xm="http://schemas.microsoft.com/office/excel/2006/main">
          <x14:cfRule type="expression" priority="6" id="{BA359234-3A83-401D-8F09-6FA2B280185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4" id="{24E81A8B-D6B0-4FAF-AAC6-ED83194669F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A77E2431-F32C-4961-9D67-EDA861BFC9F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149"/>
  <sheetViews>
    <sheetView showGridLines="0" showZeros="0" zoomScale="60" zoomScaleNormal="60" zoomScalePageLayoutView="85" workbookViewId="0">
      <selection activeCell="E24" sqref="E24:N25"/>
    </sheetView>
  </sheetViews>
  <sheetFormatPr baseColWidth="10" defaultColWidth="10.85546875" defaultRowHeight="15" x14ac:dyDescent="0.25"/>
  <cols>
    <col min="1" max="1" width="30.7109375" style="25" customWidth="1"/>
    <col min="2" max="2" width="60.5703125" style="35" customWidth="1"/>
    <col min="3" max="3" width="16.85546875" style="35" customWidth="1"/>
    <col min="4" max="4" width="9.85546875" style="35" customWidth="1"/>
    <col min="5" max="5" width="9.42578125" style="35" customWidth="1"/>
    <col min="6" max="6" width="11.5703125" style="35" customWidth="1"/>
    <col min="7" max="7" width="12.42578125" style="35" customWidth="1"/>
    <col min="8" max="8" width="21.28515625" style="35" bestFit="1" customWidth="1"/>
    <col min="9" max="9" width="17.5703125" style="35" customWidth="1"/>
    <col min="10" max="10" width="17.42578125" style="35" customWidth="1"/>
    <col min="11" max="11" width="21" style="35" customWidth="1"/>
    <col min="12" max="12" width="10.7109375" style="25" customWidth="1"/>
    <col min="13" max="13" width="12.85546875" style="25" customWidth="1"/>
    <col min="14" max="14" width="10.7109375" style="25" customWidth="1"/>
    <col min="15" max="15" width="20.85546875" style="25" customWidth="1"/>
    <col min="16" max="16" width="14.855468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100"/>
      <c r="H13" s="34"/>
      <c r="I13" s="34"/>
    </row>
    <row r="14" spans="1:18" ht="26.25" customHeight="1" x14ac:dyDescent="0.25">
      <c r="B14" s="36"/>
      <c r="C14" s="34"/>
      <c r="D14" s="34"/>
      <c r="E14" s="100"/>
      <c r="F14" s="100"/>
      <c r="G14" s="100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28.5" customHeight="1" x14ac:dyDescent="0.25">
      <c r="A17" s="153"/>
      <c r="B17" s="154"/>
      <c r="C17" s="154"/>
      <c r="D17" s="154"/>
      <c r="E17" s="154"/>
      <c r="F17" s="154"/>
      <c r="G17" s="154"/>
      <c r="H17" s="121"/>
      <c r="I17" s="121"/>
      <c r="J17" s="122"/>
      <c r="K17" s="122"/>
      <c r="L17" s="122"/>
      <c r="M17" s="122"/>
      <c r="N17" s="122"/>
      <c r="O17" s="80"/>
      <c r="P17" s="80"/>
      <c r="Q17" s="80"/>
      <c r="R17" s="80"/>
    </row>
    <row r="18" spans="1:18" ht="38.25" customHeight="1" x14ac:dyDescent="0.25">
      <c r="A18" s="86" t="s">
        <v>0</v>
      </c>
      <c r="B18" s="161" t="s">
        <v>235</v>
      </c>
      <c r="C18" s="80"/>
      <c r="D18" s="121">
        <v>6</v>
      </c>
      <c r="E18" s="121">
        <v>1</v>
      </c>
      <c r="F18" s="121" t="s">
        <v>129</v>
      </c>
      <c r="G18" s="121" t="s">
        <v>129</v>
      </c>
      <c r="H18" s="117" t="s">
        <v>36</v>
      </c>
      <c r="I18" s="157">
        <v>50</v>
      </c>
      <c r="J18" s="95" t="s">
        <v>212</v>
      </c>
      <c r="K18" s="122" t="s">
        <v>10</v>
      </c>
      <c r="L18" s="122" t="s">
        <v>205</v>
      </c>
      <c r="M18" s="95" t="s">
        <v>10</v>
      </c>
      <c r="N18" s="122" t="s">
        <v>205</v>
      </c>
      <c r="O18" s="122"/>
      <c r="P18" s="80"/>
      <c r="Q18" s="80"/>
      <c r="R18" s="80" t="s">
        <v>219</v>
      </c>
    </row>
    <row r="19" spans="1:18" ht="30" customHeight="1" x14ac:dyDescent="0.25">
      <c r="A19" s="86" t="s">
        <v>0</v>
      </c>
      <c r="B19" s="158" t="s">
        <v>236</v>
      </c>
      <c r="C19" s="80"/>
      <c r="D19" s="121">
        <v>6</v>
      </c>
      <c r="E19" s="121"/>
      <c r="F19" s="121" t="s">
        <v>129</v>
      </c>
      <c r="G19" s="121" t="s">
        <v>129</v>
      </c>
      <c r="H19" s="121" t="s">
        <v>36</v>
      </c>
      <c r="I19" s="121"/>
      <c r="J19" s="95" t="s">
        <v>214</v>
      </c>
      <c r="K19" s="122"/>
      <c r="L19" s="122"/>
      <c r="M19" s="122"/>
      <c r="N19" s="122"/>
      <c r="O19" s="80"/>
      <c r="P19" s="80"/>
      <c r="Q19" s="80"/>
      <c r="R19" s="80" t="s">
        <v>219</v>
      </c>
    </row>
    <row r="20" spans="1:18" ht="35.25" customHeight="1" x14ac:dyDescent="0.25">
      <c r="A20" s="83" t="s">
        <v>28</v>
      </c>
      <c r="B20" s="162" t="s">
        <v>237</v>
      </c>
      <c r="C20" s="80"/>
      <c r="D20" s="121"/>
      <c r="E20" s="121">
        <v>0.3</v>
      </c>
      <c r="F20" s="121" t="s">
        <v>129</v>
      </c>
      <c r="G20" s="121" t="s">
        <v>129</v>
      </c>
      <c r="H20" s="121" t="s">
        <v>36</v>
      </c>
      <c r="I20" s="121">
        <v>50</v>
      </c>
      <c r="J20" s="95">
        <v>2</v>
      </c>
      <c r="K20" s="122" t="s">
        <v>10</v>
      </c>
      <c r="L20" s="122" t="s">
        <v>205</v>
      </c>
      <c r="M20" s="122" t="s">
        <v>10</v>
      </c>
      <c r="N20" s="122" t="s">
        <v>205</v>
      </c>
      <c r="O20" s="80"/>
      <c r="P20" s="80"/>
      <c r="Q20" s="80"/>
      <c r="R20" s="80" t="s">
        <v>219</v>
      </c>
    </row>
    <row r="21" spans="1:18" ht="33.75" customHeight="1" x14ac:dyDescent="0.25">
      <c r="A21" s="83" t="s">
        <v>28</v>
      </c>
      <c r="B21" s="159" t="s">
        <v>238</v>
      </c>
      <c r="C21" s="80"/>
      <c r="D21" s="121"/>
      <c r="E21" s="121">
        <v>0.7</v>
      </c>
      <c r="F21" s="121" t="s">
        <v>129</v>
      </c>
      <c r="G21" s="121" t="s">
        <v>129</v>
      </c>
      <c r="H21" s="121" t="s">
        <v>36</v>
      </c>
      <c r="I21" s="121">
        <v>50</v>
      </c>
      <c r="J21" s="95">
        <v>3</v>
      </c>
      <c r="K21" s="122" t="s">
        <v>10</v>
      </c>
      <c r="L21" s="122" t="s">
        <v>205</v>
      </c>
      <c r="M21" s="95" t="s">
        <v>10</v>
      </c>
      <c r="N21" s="122" t="s">
        <v>205</v>
      </c>
      <c r="O21" s="95"/>
      <c r="P21" s="80"/>
      <c r="Q21" s="80"/>
      <c r="R21" s="80" t="s">
        <v>219</v>
      </c>
    </row>
    <row r="22" spans="1:18" ht="31.5" customHeight="1" x14ac:dyDescent="0.25">
      <c r="A22" s="127" t="s">
        <v>0</v>
      </c>
      <c r="B22" s="160" t="s">
        <v>239</v>
      </c>
      <c r="C22" s="120"/>
      <c r="D22" s="123">
        <v>6</v>
      </c>
      <c r="E22" s="123">
        <v>1</v>
      </c>
      <c r="F22" s="123" t="s">
        <v>129</v>
      </c>
      <c r="G22" s="123" t="s">
        <v>129</v>
      </c>
      <c r="H22" s="123" t="s">
        <v>36</v>
      </c>
      <c r="I22" s="117">
        <v>50</v>
      </c>
      <c r="J22" s="95" t="s">
        <v>212</v>
      </c>
      <c r="K22" s="122" t="s">
        <v>10</v>
      </c>
      <c r="L22" s="122" t="s">
        <v>205</v>
      </c>
      <c r="M22" s="95" t="s">
        <v>10</v>
      </c>
      <c r="N22" s="122" t="s">
        <v>205</v>
      </c>
      <c r="O22" s="122"/>
      <c r="P22" s="80"/>
      <c r="Q22" s="80"/>
      <c r="R22" s="80" t="s">
        <v>219</v>
      </c>
    </row>
    <row r="23" spans="1:18" ht="31.5" customHeight="1" x14ac:dyDescent="0.25">
      <c r="A23" s="128" t="s">
        <v>0</v>
      </c>
      <c r="B23" s="112" t="s">
        <v>251</v>
      </c>
      <c r="C23" s="2"/>
      <c r="D23" s="114">
        <v>6</v>
      </c>
      <c r="E23" s="99"/>
      <c r="F23" s="114"/>
      <c r="G23" s="124"/>
      <c r="H23" s="99"/>
      <c r="I23" s="99"/>
      <c r="J23" s="83"/>
      <c r="K23" s="80"/>
      <c r="L23" s="80"/>
      <c r="M23" s="80"/>
      <c r="N23" s="80"/>
      <c r="O23" s="80"/>
      <c r="P23" s="80"/>
      <c r="Q23" s="80"/>
      <c r="R23" s="80"/>
    </row>
    <row r="24" spans="1:18" ht="24.75" customHeight="1" x14ac:dyDescent="0.25">
      <c r="A24" s="113" t="s">
        <v>28</v>
      </c>
      <c r="B24" s="131" t="s">
        <v>252</v>
      </c>
      <c r="C24" s="2"/>
      <c r="D24" s="114"/>
      <c r="E24" s="99">
        <v>1</v>
      </c>
      <c r="F24" s="114" t="s">
        <v>129</v>
      </c>
      <c r="G24" s="124" t="s">
        <v>254</v>
      </c>
      <c r="H24" s="99" t="s">
        <v>36</v>
      </c>
      <c r="I24" s="99">
        <v>50</v>
      </c>
      <c r="J24" s="95">
        <v>2</v>
      </c>
      <c r="K24" s="80" t="s">
        <v>10</v>
      </c>
      <c r="L24" s="80" t="s">
        <v>205</v>
      </c>
      <c r="M24" s="80" t="s">
        <v>10</v>
      </c>
      <c r="N24" s="80" t="s">
        <v>205</v>
      </c>
      <c r="O24" s="80"/>
      <c r="P24" s="80"/>
      <c r="Q24" s="80"/>
      <c r="R24" s="80"/>
    </row>
    <row r="25" spans="1:18" ht="30" customHeight="1" x14ac:dyDescent="0.25">
      <c r="A25" s="113" t="s">
        <v>28</v>
      </c>
      <c r="B25" s="132" t="s">
        <v>253</v>
      </c>
      <c r="C25" s="115"/>
      <c r="D25" s="116"/>
      <c r="E25" s="117">
        <v>2</v>
      </c>
      <c r="F25" s="116" t="s">
        <v>254</v>
      </c>
      <c r="G25" s="125" t="s">
        <v>254</v>
      </c>
      <c r="H25" s="117" t="s">
        <v>36</v>
      </c>
      <c r="I25" s="117"/>
      <c r="J25" s="95">
        <v>2</v>
      </c>
      <c r="K25" s="80" t="s">
        <v>264</v>
      </c>
      <c r="L25" s="80"/>
      <c r="M25" s="80" t="s">
        <v>13</v>
      </c>
      <c r="N25" s="80"/>
      <c r="O25" s="80"/>
      <c r="P25" s="80"/>
      <c r="Q25" s="80"/>
      <c r="R25" s="80" t="s">
        <v>265</v>
      </c>
    </row>
    <row r="26" spans="1:18" ht="42.75" customHeight="1" x14ac:dyDescent="0.25">
      <c r="A26" s="113"/>
      <c r="B26" s="133"/>
      <c r="C26" s="9"/>
      <c r="D26" s="126"/>
      <c r="E26" s="136"/>
      <c r="F26" s="136"/>
      <c r="G26" s="99"/>
      <c r="H26" s="126"/>
      <c r="I26" s="126"/>
      <c r="J26" s="83"/>
      <c r="K26" s="80"/>
      <c r="L26" s="80"/>
      <c r="M26" s="80"/>
      <c r="N26" s="80"/>
      <c r="O26" s="80"/>
      <c r="P26" s="80"/>
      <c r="Q26" s="80"/>
      <c r="R26" s="80"/>
    </row>
    <row r="27" spans="1:18" ht="27.75" customHeight="1" x14ac:dyDescent="0.25">
      <c r="A27" s="134"/>
      <c r="B27" s="130"/>
      <c r="C27" s="118"/>
      <c r="D27" s="119"/>
      <c r="E27" s="135"/>
      <c r="F27" s="135"/>
      <c r="G27" s="99"/>
      <c r="H27" s="119"/>
      <c r="I27" s="119"/>
      <c r="J27" s="83"/>
      <c r="K27" s="80"/>
      <c r="L27" s="80"/>
      <c r="M27" s="80"/>
      <c r="N27" s="80"/>
      <c r="O27" s="80"/>
      <c r="P27" s="80"/>
      <c r="Q27" s="80"/>
      <c r="R27" s="80"/>
    </row>
    <row r="28" spans="1:18" ht="30" customHeight="1" x14ac:dyDescent="0.25">
      <c r="A28" s="83"/>
      <c r="B28" s="129"/>
      <c r="C28" s="80"/>
      <c r="D28" s="96"/>
      <c r="E28" s="96"/>
      <c r="F28" s="121"/>
      <c r="G28" s="99"/>
      <c r="H28" s="96"/>
      <c r="I28" s="96"/>
      <c r="J28" s="83"/>
      <c r="K28" s="80"/>
      <c r="L28" s="80"/>
      <c r="M28" s="80"/>
      <c r="N28" s="80"/>
      <c r="O28" s="80"/>
      <c r="P28" s="80"/>
      <c r="Q28" s="80"/>
      <c r="R28" s="80"/>
    </row>
    <row r="29" spans="1:18" ht="24.75" customHeight="1" x14ac:dyDescent="0.25">
      <c r="A29" s="83"/>
      <c r="B29" s="129"/>
      <c r="C29" s="80"/>
      <c r="D29" s="96"/>
      <c r="E29" s="80"/>
      <c r="F29" s="122"/>
      <c r="G29" s="99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28.5" customHeight="1" x14ac:dyDescent="0.25">
      <c r="A30" s="83"/>
      <c r="B30" s="129"/>
      <c r="C30" s="80"/>
      <c r="D30" s="96"/>
      <c r="E30" s="80"/>
      <c r="F30" s="122"/>
      <c r="G30" s="99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8.5" customHeight="1" x14ac:dyDescent="0.25">
      <c r="A31" s="83"/>
      <c r="B31" s="129"/>
      <c r="C31" s="80"/>
      <c r="D31" s="96"/>
      <c r="E31" s="80"/>
      <c r="F31" s="122"/>
      <c r="G31" s="99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26.25" customHeight="1" x14ac:dyDescent="0.25">
      <c r="A32" s="5"/>
      <c r="B32" s="129"/>
      <c r="C32" s="2"/>
      <c r="D32" s="101"/>
      <c r="E32" s="2"/>
      <c r="F32" s="122"/>
      <c r="G32" s="99"/>
      <c r="H32" s="2"/>
      <c r="I32" s="2"/>
      <c r="J32" s="5"/>
      <c r="K32" s="2"/>
      <c r="L32" s="2"/>
      <c r="M32" s="2"/>
      <c r="N32" s="2"/>
      <c r="O32" s="2"/>
      <c r="P32" s="2"/>
      <c r="Q32" s="2"/>
      <c r="R32" s="2"/>
    </row>
    <row r="33" spans="1:18" ht="18.75" customHeight="1" x14ac:dyDescent="0.25">
      <c r="A33" s="5"/>
      <c r="B33" s="129"/>
      <c r="C33" s="2"/>
      <c r="D33" s="3"/>
      <c r="E33" s="4"/>
      <c r="F33" s="122"/>
      <c r="G33" s="99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214" priority="115">
      <formula>$A$11=2</formula>
    </cfRule>
    <cfRule type="expression" dxfId="213" priority="116">
      <formula>$A$11=3</formula>
    </cfRule>
    <cfRule type="expression" dxfId="212" priority="117">
      <formula>$A$11=1</formula>
    </cfRule>
  </conditionalFormatting>
  <conditionalFormatting sqref="I27:I44 K30:L44 K17:L17 I17 K23:L25">
    <cfRule type="expression" dxfId="211" priority="114">
      <formula>$H17="CCI (CC Intégral)"</formula>
    </cfRule>
  </conditionalFormatting>
  <conditionalFormatting sqref="I27:I29 I30:J44 I17:J17 I23:J25">
    <cfRule type="expression" dxfId="210" priority="113">
      <formula>$H17="CT (Contrôle terminal)"</formula>
    </cfRule>
  </conditionalFormatting>
  <conditionalFormatting sqref="A27:E28 A32:E44 A29:A31 A19:E22 A18:C18">
    <cfRule type="expression" dxfId="209" priority="112">
      <formula>AND($A18="Unité d'enseignement",$D18&lt;&gt;6)</formula>
    </cfRule>
  </conditionalFormatting>
  <conditionalFormatting sqref="K15:L15">
    <cfRule type="expression" dxfId="208" priority="111">
      <formula>$H$17="CCI (CC Intégral)"</formula>
    </cfRule>
  </conditionalFormatting>
  <conditionalFormatting sqref="A16:N16">
    <cfRule type="expression" dxfId="207" priority="108">
      <formula>$A$11=2</formula>
    </cfRule>
    <cfRule type="expression" dxfId="206" priority="109">
      <formula>$A$11=3</formula>
    </cfRule>
    <cfRule type="expression" dxfId="205" priority="110">
      <formula>$A$11=1</formula>
    </cfRule>
  </conditionalFormatting>
  <conditionalFormatting sqref="K16:L16">
    <cfRule type="expression" dxfId="204" priority="107">
      <formula>$H$17="CCI (CC Intégral)"</formula>
    </cfRule>
  </conditionalFormatting>
  <conditionalFormatting sqref="O15">
    <cfRule type="expression" dxfId="203" priority="104">
      <formula>$A$11=2</formula>
    </cfRule>
    <cfRule type="expression" dxfId="202" priority="105">
      <formula>$A$11=3</formula>
    </cfRule>
    <cfRule type="expression" dxfId="201" priority="106">
      <formula>$A$11=1</formula>
    </cfRule>
  </conditionalFormatting>
  <conditionalFormatting sqref="P15:Q15">
    <cfRule type="expression" dxfId="200" priority="101">
      <formula>$A$11=2</formula>
    </cfRule>
    <cfRule type="expression" dxfId="199" priority="102">
      <formula>$A$11=3</formula>
    </cfRule>
    <cfRule type="expression" dxfId="198" priority="103">
      <formula>$A$11=1</formula>
    </cfRule>
  </conditionalFormatting>
  <conditionalFormatting sqref="P16:Q16">
    <cfRule type="expression" dxfId="197" priority="98">
      <formula>$A$11=2</formula>
    </cfRule>
    <cfRule type="expression" dxfId="196" priority="99">
      <formula>$A$11=4</formula>
    </cfRule>
    <cfRule type="expression" dxfId="195" priority="100">
      <formula>$A$11=1</formula>
    </cfRule>
  </conditionalFormatting>
  <conditionalFormatting sqref="O16">
    <cfRule type="expression" dxfId="194" priority="95">
      <formula>$A$11=2</formula>
    </cfRule>
    <cfRule type="expression" dxfId="193" priority="96">
      <formula>$A$11=4</formula>
    </cfRule>
    <cfRule type="expression" dxfId="192" priority="97">
      <formula>$A$11=1</formula>
    </cfRule>
  </conditionalFormatting>
  <conditionalFormatting sqref="B31:E31 B29:E29 C30:E30">
    <cfRule type="expression" dxfId="191" priority="84">
      <formula>AND($A29="Unité d'enseignement",$D29&lt;&gt;6)</formula>
    </cfRule>
  </conditionalFormatting>
  <conditionalFormatting sqref="I23:I25">
    <cfRule type="expression" dxfId="190" priority="74">
      <formula>$H23="CCI (CC Intégral)"</formula>
    </cfRule>
  </conditionalFormatting>
  <conditionalFormatting sqref="K26:L26">
    <cfRule type="expression" dxfId="189" priority="52">
      <formula>$H26="CCI (CC Intégral)"</formula>
    </cfRule>
  </conditionalFormatting>
  <conditionalFormatting sqref="J26">
    <cfRule type="expression" dxfId="188" priority="51">
      <formula>$H26="CT (Contrôle terminal)"</formula>
    </cfRule>
  </conditionalFormatting>
  <conditionalFormatting sqref="K27:L27">
    <cfRule type="expression" dxfId="187" priority="47">
      <formula>$H27="CCI (CC Intégral)"</formula>
    </cfRule>
  </conditionalFormatting>
  <conditionalFormatting sqref="J27">
    <cfRule type="expression" dxfId="186" priority="46">
      <formula>$H27="CT (Contrôle terminal)"</formula>
    </cfRule>
  </conditionalFormatting>
  <conditionalFormatting sqref="K28:L28">
    <cfRule type="expression" dxfId="185" priority="42">
      <formula>$H28="CCI (CC Intégral)"</formula>
    </cfRule>
  </conditionalFormatting>
  <conditionalFormatting sqref="J28">
    <cfRule type="expression" dxfId="184" priority="41">
      <formula>$H28="CT (Contrôle terminal)"</formula>
    </cfRule>
  </conditionalFormatting>
  <conditionalFormatting sqref="K29:L29">
    <cfRule type="expression" dxfId="183" priority="37">
      <formula>$H29="CCI (CC Intégral)"</formula>
    </cfRule>
  </conditionalFormatting>
  <conditionalFormatting sqref="J29">
    <cfRule type="expression" dxfId="182" priority="36">
      <formula>$H29="CT (Contrôle terminal)"</formula>
    </cfRule>
  </conditionalFormatting>
  <conditionalFormatting sqref="D18:E18">
    <cfRule type="expression" dxfId="181" priority="32">
      <formula>AND($A18="Unité d'enseignement",$D18&lt;&gt;6)</formula>
    </cfRule>
  </conditionalFormatting>
  <conditionalFormatting sqref="K18:L18">
    <cfRule type="expression" dxfId="180" priority="29">
      <formula>$H18="CCI (CC Intégral)"</formula>
    </cfRule>
  </conditionalFormatting>
  <conditionalFormatting sqref="J18">
    <cfRule type="expression" dxfId="179" priority="28">
      <formula>$H18="CT (Contrôle terminal)"</formula>
    </cfRule>
  </conditionalFormatting>
  <conditionalFormatting sqref="N18:O18">
    <cfRule type="expression" dxfId="178" priority="27">
      <formula>$H18="CCI (CC Intégral)"</formula>
    </cfRule>
  </conditionalFormatting>
  <conditionalFormatting sqref="M18">
    <cfRule type="expression" dxfId="177" priority="26">
      <formula>$H18="CT (Contrôle terminal)"</formula>
    </cfRule>
  </conditionalFormatting>
  <conditionalFormatting sqref="K19:L21 I19:I21">
    <cfRule type="expression" dxfId="176" priority="23">
      <formula>$H19="CCI (CC Intégral)"</formula>
    </cfRule>
  </conditionalFormatting>
  <conditionalFormatting sqref="I19:J21">
    <cfRule type="expression" dxfId="175" priority="22">
      <formula>$H19="CT (Contrôle terminal)"</formula>
    </cfRule>
  </conditionalFormatting>
  <conditionalFormatting sqref="N21:O21">
    <cfRule type="expression" dxfId="174" priority="18">
      <formula>$H21="CCI (CC Intégral)"</formula>
    </cfRule>
  </conditionalFormatting>
  <conditionalFormatting sqref="M21">
    <cfRule type="expression" dxfId="173" priority="17">
      <formula>$H21="CT (Contrôle terminal)"</formula>
    </cfRule>
  </conditionalFormatting>
  <conditionalFormatting sqref="I22">
    <cfRule type="expression" dxfId="172" priority="8">
      <formula>$H22="CT (Contrôle terminal)"</formula>
    </cfRule>
  </conditionalFormatting>
  <conditionalFormatting sqref="I22">
    <cfRule type="expression" dxfId="171" priority="7">
      <formula>$H22="CCI (CC Intégral)"</formula>
    </cfRule>
  </conditionalFormatting>
  <conditionalFormatting sqref="K22:L22">
    <cfRule type="expression" dxfId="170" priority="6">
      <formula>$H22="CCI (CC Intégral)"</formula>
    </cfRule>
  </conditionalFormatting>
  <conditionalFormatting sqref="J22">
    <cfRule type="expression" dxfId="169" priority="5">
      <formula>$H22="CT (Contrôle terminal)"</formula>
    </cfRule>
  </conditionalFormatting>
  <conditionalFormatting sqref="N22:O22">
    <cfRule type="expression" dxfId="168" priority="4">
      <formula>$H22="CCI (CC Intégral)"</formula>
    </cfRule>
  </conditionalFormatting>
  <conditionalFormatting sqref="M22">
    <cfRule type="expression" dxfId="167" priority="3">
      <formula>$H22="CT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O17:P44 M19:M44 M17 K19:K44 K17" xr:uid="{00000000-0002-0000-0B00-000000000000}">
      <formula1>liste_nature_controle</formula1>
    </dataValidation>
    <dataValidation type="list" allowBlank="1" showInputMessage="1" showErrorMessage="1" promptTitle="Type contrôle" prompt="Utiliser la liste déroulante" sqref="H19:H44 H17" xr:uid="{00000000-0002-0000-0B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9:A44 A18" xr:uid="{00000000-0002-0000-0B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9:E44 E18" xr:uid="{00000000-0002-0000-0B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9:D44 D18" xr:uid="{00000000-0002-0000-0B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9:G44 F18:G18" xr:uid="{00000000-0002-0000-0B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268BC32-ED9C-4257-9E4D-7EE11868907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4" id="{E19C657D-3F92-47DF-9056-15A7146A348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O30:R44 P27:Q27 P28:R29</xm:sqref>
        </x14:conditionalFormatting>
        <x14:conditionalFormatting xmlns:xm="http://schemas.microsoft.com/office/excel/2006/main">
          <x14:cfRule type="expression" priority="93" id="{2E8FDB64-77EF-482C-B786-FB93990F86B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M30:N44 M14:N17</xm:sqref>
        </x14:conditionalFormatting>
        <x14:conditionalFormatting xmlns:xm="http://schemas.microsoft.com/office/excel/2006/main">
          <x14:cfRule type="expression" priority="85" id="{16B993D4-58DB-40D3-AB5C-C2D11AF3B6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7" id="{DAB13E83-F2E6-474C-BB87-046A075281B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R23:R27</xm:sqref>
        </x14:conditionalFormatting>
        <x14:conditionalFormatting xmlns:xm="http://schemas.microsoft.com/office/excel/2006/main">
          <x14:cfRule type="expression" priority="82" id="{88B1EA3E-1F70-48C9-AC1C-2EEB64FCA63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3" id="{A4CEDB93-861F-48ED-9FF0-44BEB499F8A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P24:Q26</xm:sqref>
        </x14:conditionalFormatting>
        <x14:conditionalFormatting xmlns:xm="http://schemas.microsoft.com/office/excel/2006/main">
          <x14:cfRule type="expression" priority="76" id="{77DAD535-BC40-48A6-9B17-4F175B311B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8" id="{0B76B01B-5404-41D7-8957-E55F84F8345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P23:Q23</xm:sqref>
        </x14:conditionalFormatting>
        <x14:conditionalFormatting xmlns:xm="http://schemas.microsoft.com/office/excel/2006/main">
          <x14:cfRule type="expression" priority="69" id="{8214BD49-0B10-44F3-A02B-633D2BD274A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63" id="{2B073F39-B08C-48D3-9A86-2174F0612D9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5" id="{EB7705FE-3E34-419F-8478-5526D27E6CB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4" id="{7CAEB85A-77E0-4588-A9CD-B7993C5F60C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58" id="{3342EE67-6096-45D6-A2BE-1F56B7419DD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0" id="{A62ADF45-8E5D-4E53-8BCA-2C15A5D0992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59" id="{23955EBE-95DC-4946-A33D-80BE73329F0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53" id="{D351E93F-3E4D-4E81-BF43-2FFB011E1C7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5" id="{A7282BD8-3303-4C56-9032-225D42E58F9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48" id="{D874DFDB-5814-417A-B9C9-1905B116355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0" id="{A7A1E774-0D1A-4DE6-B7C4-58D02BB212A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49" id="{64E6DEA2-1E38-44FE-A847-3155B4D236F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43" id="{74146E0D-B8A7-46A1-AF35-FACCD7FF93A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5" id="{BB7805DB-3D3C-412D-AD00-F378704B8D8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44" id="{7C30BEF9-6AF4-450C-9574-01E4F746D75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38" id="{0F3CC490-ED4F-4264-ACF4-03E2D8006C1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E5069C58-9AF1-4EFA-9BB0-CA9CC399B74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39" id="{B91B2414-BFE4-4565-9AF8-6B302A8E910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33" id="{FEB12954-4A66-444F-A770-9855FE64915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5" id="{AEA7EE42-8D5B-46B8-9F65-91205927737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34" id="{2477505E-6005-4081-BB75-C202796C894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30" id="{8E166209-5AC5-4E95-AF04-4D3E44F0A57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FF15F0C6-D631-4C40-9BF3-7CE244136B2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P18:Q18</xm:sqref>
        </x14:conditionalFormatting>
        <x14:conditionalFormatting xmlns:xm="http://schemas.microsoft.com/office/excel/2006/main">
          <x14:cfRule type="expression" priority="24" id="{8A7E23D2-4A31-4E02-8C57-373F85BA8B3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86676B3E-DAEE-4937-A40D-ACB1EB01D5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19" id="{2078E7CE-F54D-4EF1-A066-CAECEECC27C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381D75D0-AC33-401C-9D2C-5FFDE2075A5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P21:Q21 O19:Q20</xm:sqref>
        </x14:conditionalFormatting>
        <x14:conditionalFormatting xmlns:xm="http://schemas.microsoft.com/office/excel/2006/main">
          <x14:cfRule type="expression" priority="20" id="{A6852B1C-5A39-4BB8-8386-9482CB079CD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M19:N20</xm:sqref>
        </x14:conditionalFormatting>
        <x14:conditionalFormatting xmlns:xm="http://schemas.microsoft.com/office/excel/2006/main">
          <x14:cfRule type="expression" priority="15" id="{9AC0AAAF-4FA1-438C-928C-76B07EAC1FA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E2E88740-065A-40D2-AC92-070A8A732B5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3" id="{7240456D-BC88-42B6-9521-33E0EBC33E8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520F0808-A44B-4DC8-A138-C5D0C0D43B1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11" id="{7BC5E81C-DA3A-40DA-814E-738AF217C60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94AA5FB9-81CA-4869-9B49-C023D2780B8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9" id="{A4D45120-B294-4C4B-9F6D-7C584C8A05F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0C1E86D7-D15B-4F92-856E-E1C15F17379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P22:Q22</xm:sqref>
        </x14:conditionalFormatting>
        <x14:conditionalFormatting xmlns:xm="http://schemas.microsoft.com/office/excel/2006/main">
          <x14:cfRule type="expression" priority="1" id="{699507EF-4A82-402B-8D7D-CDA588F17D7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FC450470-4ABE-4EBD-926E-2A90767F36A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149"/>
  <sheetViews>
    <sheetView showGridLines="0" showZeros="0" topLeftCell="A2" zoomScale="62" zoomScaleNormal="62" zoomScalePageLayoutView="85" workbookViewId="0">
      <selection activeCell="J23" sqref="J23"/>
    </sheetView>
  </sheetViews>
  <sheetFormatPr baseColWidth="10" defaultColWidth="10.85546875" defaultRowHeight="15" x14ac:dyDescent="0.25"/>
  <cols>
    <col min="1" max="1" width="34.7109375" style="25" customWidth="1"/>
    <col min="2" max="2" width="61.7109375" style="35" customWidth="1"/>
    <col min="3" max="3" width="15.140625" style="35" customWidth="1"/>
    <col min="4" max="4" width="10.140625" style="35" customWidth="1"/>
    <col min="5" max="5" width="12" style="35" customWidth="1"/>
    <col min="6" max="6" width="11.140625" style="35" customWidth="1"/>
    <col min="7" max="7" width="12.85546875" style="35" customWidth="1"/>
    <col min="8" max="8" width="21.28515625" style="35" bestFit="1" customWidth="1"/>
    <col min="9" max="9" width="16" style="35" customWidth="1"/>
    <col min="10" max="10" width="17.42578125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0.7109375" style="25" customWidth="1"/>
    <col min="15" max="15" width="13.42578125" style="25" bestFit="1" customWidth="1"/>
    <col min="16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208" t="s">
        <v>102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8" ht="20.100000000000001" customHeight="1" x14ac:dyDescent="0.25">
      <c r="A2" s="26" t="s">
        <v>24</v>
      </c>
      <c r="B2" s="209" t="str">
        <f>'Fiche générale'!B2</f>
        <v>SCIENCES</v>
      </c>
      <c r="C2" s="209"/>
      <c r="D2" s="209"/>
      <c r="E2" s="209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209" t="str">
        <f>'Fiche générale'!B3:I3</f>
        <v>Sciences de la Vie</v>
      </c>
      <c r="C3" s="209"/>
      <c r="D3" s="209"/>
      <c r="E3" s="209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210"/>
      <c r="E4" s="210"/>
      <c r="F4" s="211" t="s">
        <v>23</v>
      </c>
      <c r="G4" s="212"/>
      <c r="H4" s="213"/>
      <c r="I4" s="214"/>
      <c r="J4" s="214"/>
      <c r="K4" s="214"/>
      <c r="L4" s="214"/>
      <c r="M4" s="214"/>
      <c r="N4" s="214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215"/>
      <c r="E6" s="216"/>
      <c r="F6" s="211" t="s">
        <v>2</v>
      </c>
      <c r="G6" s="212"/>
      <c r="H6" s="213"/>
      <c r="I6" s="217"/>
      <c r="J6" s="217"/>
      <c r="K6" s="217"/>
      <c r="L6" s="217"/>
      <c r="M6" s="217"/>
      <c r="N6" s="217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218" t="s">
        <v>32</v>
      </c>
      <c r="F9" s="219"/>
      <c r="G9" s="218" t="s">
        <v>27</v>
      </c>
      <c r="H9" s="219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204" t="s">
        <v>31</v>
      </c>
      <c r="F10" s="205"/>
      <c r="G10" s="206"/>
      <c r="H10" s="207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220"/>
      <c r="F13" s="220"/>
      <c r="G13" s="100"/>
      <c r="H13" s="34"/>
      <c r="I13" s="34"/>
    </row>
    <row r="14" spans="1:18" ht="26.25" customHeight="1" x14ac:dyDescent="0.25">
      <c r="B14" s="36"/>
      <c r="C14" s="34"/>
      <c r="D14" s="34"/>
      <c r="E14" s="100"/>
      <c r="F14" s="100"/>
      <c r="G14" s="100"/>
      <c r="H14" s="34"/>
      <c r="I14" s="34"/>
      <c r="J14" s="221" t="s">
        <v>16</v>
      </c>
      <c r="K14" s="222"/>
      <c r="L14" s="223"/>
      <c r="M14" s="221" t="s">
        <v>17</v>
      </c>
      <c r="N14" s="223"/>
      <c r="O14" s="224" t="s">
        <v>114</v>
      </c>
      <c r="P14" s="225"/>
      <c r="Q14" s="226"/>
      <c r="R14" s="227" t="s">
        <v>115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228" t="str">
        <f>IF(H17="CCI (CC Intégral)","CT pour les dispensés","Contrôle Terminal")</f>
        <v>Contrôle Terminal</v>
      </c>
      <c r="L15" s="229"/>
      <c r="M15" s="228" t="s">
        <v>19</v>
      </c>
      <c r="N15" s="229"/>
      <c r="O15" s="41" t="s">
        <v>116</v>
      </c>
      <c r="P15" s="75" t="s">
        <v>19</v>
      </c>
      <c r="Q15" s="76"/>
      <c r="R15" s="227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112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227"/>
    </row>
    <row r="17" spans="1:18" ht="36.75" customHeight="1" x14ac:dyDescent="0.25">
      <c r="A17" s="83" t="s">
        <v>0</v>
      </c>
      <c r="B17" s="112" t="s">
        <v>246</v>
      </c>
      <c r="C17" s="80"/>
      <c r="D17" s="121">
        <v>6</v>
      </c>
      <c r="E17" s="121"/>
      <c r="F17" s="121" t="s">
        <v>129</v>
      </c>
      <c r="G17" s="121" t="s">
        <v>129</v>
      </c>
      <c r="H17" s="96"/>
      <c r="I17" s="96"/>
      <c r="J17" s="122" t="s">
        <v>270</v>
      </c>
      <c r="K17" s="80"/>
      <c r="L17" s="80"/>
      <c r="M17" s="80"/>
      <c r="N17" s="80"/>
      <c r="O17" s="80"/>
      <c r="P17" s="80"/>
      <c r="Q17" s="80"/>
      <c r="R17" s="80" t="s">
        <v>219</v>
      </c>
    </row>
    <row r="18" spans="1:18" ht="22.5" customHeight="1" x14ac:dyDescent="0.25">
      <c r="A18" s="83" t="s">
        <v>28</v>
      </c>
      <c r="B18" s="80" t="s">
        <v>247</v>
      </c>
      <c r="C18" s="80"/>
      <c r="D18" s="121"/>
      <c r="E18" s="121">
        <v>0.5</v>
      </c>
      <c r="F18" s="121" t="s">
        <v>129</v>
      </c>
      <c r="G18" s="121" t="s">
        <v>129</v>
      </c>
      <c r="H18" s="96" t="s">
        <v>36</v>
      </c>
      <c r="I18" s="121">
        <v>50</v>
      </c>
      <c r="J18" s="95" t="s">
        <v>212</v>
      </c>
      <c r="K18" s="80" t="s">
        <v>10</v>
      </c>
      <c r="L18" s="80" t="s">
        <v>205</v>
      </c>
      <c r="M18" s="80" t="s">
        <v>10</v>
      </c>
      <c r="N18" s="80" t="s">
        <v>205</v>
      </c>
      <c r="O18" s="80"/>
      <c r="P18" s="80"/>
      <c r="Q18" s="80"/>
      <c r="R18" s="80" t="s">
        <v>219</v>
      </c>
    </row>
    <row r="19" spans="1:18" ht="26.25" customHeight="1" x14ac:dyDescent="0.25">
      <c r="A19" s="83" t="s">
        <v>28</v>
      </c>
      <c r="B19" s="80" t="s">
        <v>248</v>
      </c>
      <c r="C19" s="80"/>
      <c r="D19" s="121"/>
      <c r="E19" s="121">
        <v>0.5</v>
      </c>
      <c r="F19" s="121" t="s">
        <v>129</v>
      </c>
      <c r="G19" s="121" t="s">
        <v>129</v>
      </c>
      <c r="H19" s="96" t="s">
        <v>36</v>
      </c>
      <c r="I19" s="121">
        <v>50</v>
      </c>
      <c r="J19" s="95" t="s">
        <v>212</v>
      </c>
      <c r="K19" s="80" t="s">
        <v>10</v>
      </c>
      <c r="L19" s="80" t="s">
        <v>205</v>
      </c>
      <c r="M19" s="80" t="s">
        <v>10</v>
      </c>
      <c r="N19" s="80" t="s">
        <v>205</v>
      </c>
      <c r="O19" s="80"/>
      <c r="P19" s="80"/>
      <c r="Q19" s="80"/>
      <c r="R19" s="80" t="s">
        <v>219</v>
      </c>
    </row>
    <row r="20" spans="1:18" ht="30.75" customHeight="1" x14ac:dyDescent="0.25">
      <c r="A20" s="83" t="s">
        <v>0</v>
      </c>
      <c r="B20" s="85" t="s">
        <v>249</v>
      </c>
      <c r="C20" s="80"/>
      <c r="D20" s="121">
        <v>6</v>
      </c>
      <c r="E20" s="121">
        <v>1</v>
      </c>
      <c r="F20" s="121" t="s">
        <v>129</v>
      </c>
      <c r="G20" s="121" t="s">
        <v>129</v>
      </c>
      <c r="H20" s="96" t="s">
        <v>36</v>
      </c>
      <c r="I20" s="121">
        <v>50</v>
      </c>
      <c r="J20" s="122" t="s">
        <v>212</v>
      </c>
      <c r="K20" s="80" t="s">
        <v>10</v>
      </c>
      <c r="L20" s="80" t="s">
        <v>205</v>
      </c>
      <c r="M20" s="80" t="s">
        <v>10</v>
      </c>
      <c r="N20" s="80" t="s">
        <v>205</v>
      </c>
      <c r="O20" s="80"/>
      <c r="P20" s="80"/>
      <c r="Q20" s="80"/>
      <c r="R20" s="80" t="s">
        <v>219</v>
      </c>
    </row>
    <row r="21" spans="1:18" ht="28.5" customHeight="1" x14ac:dyDescent="0.25">
      <c r="A21" s="83" t="s">
        <v>0</v>
      </c>
      <c r="B21" s="85" t="s">
        <v>250</v>
      </c>
      <c r="C21" s="80"/>
      <c r="D21" s="121">
        <v>6</v>
      </c>
      <c r="E21" s="121">
        <v>1</v>
      </c>
      <c r="F21" s="121" t="s">
        <v>129</v>
      </c>
      <c r="G21" s="121" t="s">
        <v>129</v>
      </c>
      <c r="H21" s="96" t="s">
        <v>36</v>
      </c>
      <c r="I21" s="121">
        <v>50</v>
      </c>
      <c r="J21" s="122" t="s">
        <v>212</v>
      </c>
      <c r="K21" s="80" t="s">
        <v>10</v>
      </c>
      <c r="L21" s="80" t="s">
        <v>205</v>
      </c>
      <c r="M21" s="80" t="s">
        <v>10</v>
      </c>
      <c r="N21" s="80" t="s">
        <v>205</v>
      </c>
      <c r="O21" s="80"/>
      <c r="P21" s="80"/>
      <c r="Q21" s="80"/>
      <c r="R21" s="80" t="s">
        <v>219</v>
      </c>
    </row>
    <row r="22" spans="1:18" ht="29.25" customHeight="1" x14ac:dyDescent="0.25">
      <c r="A22" s="128" t="s">
        <v>0</v>
      </c>
      <c r="B22" s="112" t="s">
        <v>251</v>
      </c>
      <c r="C22" s="2"/>
      <c r="D22" s="114">
        <v>6</v>
      </c>
      <c r="E22" s="99"/>
      <c r="F22" s="114" t="s">
        <v>129</v>
      </c>
      <c r="G22" s="124"/>
      <c r="H22" s="99"/>
      <c r="I22" s="99"/>
      <c r="J22" s="83" t="s">
        <v>271</v>
      </c>
      <c r="K22" s="80"/>
      <c r="L22" s="80"/>
      <c r="M22" s="80"/>
      <c r="N22" s="80"/>
      <c r="O22" s="80"/>
      <c r="P22" s="80"/>
      <c r="Q22" s="80"/>
      <c r="R22" s="80"/>
    </row>
    <row r="23" spans="1:18" ht="24.75" customHeight="1" x14ac:dyDescent="0.25">
      <c r="A23" s="113" t="s">
        <v>28</v>
      </c>
      <c r="B23" s="131" t="s">
        <v>252</v>
      </c>
      <c r="C23" s="2"/>
      <c r="D23" s="114"/>
      <c r="E23" s="157">
        <v>1</v>
      </c>
      <c r="F23" s="114" t="s">
        <v>129</v>
      </c>
      <c r="G23" s="124" t="s">
        <v>254</v>
      </c>
      <c r="H23" s="157" t="s">
        <v>36</v>
      </c>
      <c r="I23" s="157">
        <v>50</v>
      </c>
      <c r="J23" s="95">
        <v>2</v>
      </c>
      <c r="K23" s="80" t="s">
        <v>10</v>
      </c>
      <c r="L23" s="80" t="s">
        <v>205</v>
      </c>
      <c r="M23" s="80" t="s">
        <v>10</v>
      </c>
      <c r="N23" s="80" t="s">
        <v>205</v>
      </c>
      <c r="O23" s="80"/>
      <c r="P23" s="80"/>
      <c r="Q23" s="80"/>
      <c r="R23" s="80"/>
    </row>
    <row r="24" spans="1:18" ht="24.75" customHeight="1" x14ac:dyDescent="0.25">
      <c r="A24" s="113" t="s">
        <v>28</v>
      </c>
      <c r="B24" s="132" t="s">
        <v>255</v>
      </c>
      <c r="C24" s="115"/>
      <c r="D24" s="116"/>
      <c r="E24" s="117">
        <v>2</v>
      </c>
      <c r="F24" s="116" t="s">
        <v>254</v>
      </c>
      <c r="G24" s="125" t="s">
        <v>254</v>
      </c>
      <c r="H24" s="117" t="s">
        <v>36</v>
      </c>
      <c r="I24" s="117"/>
      <c r="J24" s="95">
        <v>2</v>
      </c>
      <c r="K24" s="80" t="s">
        <v>264</v>
      </c>
      <c r="L24" s="80"/>
      <c r="M24" s="80" t="s">
        <v>13</v>
      </c>
      <c r="N24" s="80"/>
      <c r="O24" s="80"/>
      <c r="P24" s="80"/>
      <c r="Q24" s="80"/>
      <c r="R24" s="80" t="s">
        <v>265</v>
      </c>
    </row>
    <row r="25" spans="1:18" ht="26.25" customHeight="1" x14ac:dyDescent="0.25">
      <c r="A25" s="113"/>
      <c r="B25" s="132"/>
      <c r="C25" s="2"/>
      <c r="D25" s="99"/>
      <c r="E25" s="122"/>
      <c r="F25" s="99"/>
      <c r="G25" s="99"/>
      <c r="H25" s="99"/>
      <c r="I25" s="99"/>
      <c r="J25" s="83"/>
      <c r="K25" s="80"/>
      <c r="L25" s="80"/>
      <c r="M25" s="80"/>
      <c r="N25" s="80"/>
      <c r="O25" s="80"/>
      <c r="P25" s="80"/>
      <c r="Q25" s="80"/>
      <c r="R25" s="80"/>
    </row>
    <row r="26" spans="1:18" ht="24.75" customHeight="1" x14ac:dyDescent="0.25">
      <c r="A26" s="113"/>
      <c r="B26" s="133"/>
      <c r="C26" s="9"/>
      <c r="D26" s="126"/>
      <c r="E26" s="136"/>
      <c r="F26" s="136"/>
      <c r="G26" s="99"/>
      <c r="H26" s="126"/>
      <c r="I26" s="126"/>
      <c r="J26" s="83"/>
      <c r="K26" s="80"/>
      <c r="L26" s="80"/>
      <c r="M26" s="80"/>
      <c r="N26" s="80"/>
      <c r="O26" s="80"/>
      <c r="P26" s="80"/>
      <c r="Q26" s="80"/>
      <c r="R26" s="80"/>
    </row>
    <row r="27" spans="1:18" ht="23.25" customHeight="1" x14ac:dyDescent="0.25">
      <c r="A27" s="134"/>
      <c r="B27" s="130"/>
      <c r="C27" s="118"/>
      <c r="D27" s="135"/>
      <c r="E27" s="135"/>
      <c r="F27" s="135"/>
      <c r="G27" s="99"/>
      <c r="H27" s="119"/>
      <c r="I27" s="119"/>
      <c r="J27" s="83"/>
      <c r="K27" s="80"/>
      <c r="L27" s="80"/>
      <c r="M27" s="80"/>
      <c r="N27" s="80"/>
      <c r="O27" s="80"/>
      <c r="P27" s="80"/>
      <c r="Q27" s="80"/>
      <c r="R27" s="80"/>
    </row>
    <row r="28" spans="1:18" ht="33" customHeight="1" x14ac:dyDescent="0.25">
      <c r="A28" s="83"/>
      <c r="B28" s="129"/>
      <c r="C28" s="80"/>
      <c r="D28" s="121"/>
      <c r="E28" s="121"/>
      <c r="F28" s="121"/>
      <c r="G28" s="99"/>
      <c r="H28" s="96"/>
      <c r="I28" s="96"/>
      <c r="J28" s="83"/>
      <c r="K28" s="80"/>
      <c r="L28" s="80"/>
      <c r="M28" s="80"/>
      <c r="N28" s="80"/>
      <c r="O28" s="80"/>
      <c r="P28" s="80"/>
      <c r="Q28" s="80"/>
      <c r="R28" s="80"/>
    </row>
    <row r="29" spans="1:18" ht="21" customHeight="1" x14ac:dyDescent="0.25">
      <c r="A29" s="83"/>
      <c r="B29" s="129"/>
      <c r="C29" s="80"/>
      <c r="D29" s="121"/>
      <c r="E29" s="122"/>
      <c r="F29" s="122"/>
      <c r="G29" s="99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26.25" customHeight="1" x14ac:dyDescent="0.25">
      <c r="A30" s="83"/>
      <c r="B30" s="129"/>
      <c r="C30" s="80"/>
      <c r="D30" s="121"/>
      <c r="E30" s="122"/>
      <c r="F30" s="122"/>
      <c r="G30" s="99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23.25" customHeight="1" x14ac:dyDescent="0.25">
      <c r="A31" s="83"/>
      <c r="B31" s="129"/>
      <c r="C31" s="80"/>
      <c r="D31" s="121"/>
      <c r="E31" s="122"/>
      <c r="F31" s="122"/>
      <c r="G31" s="99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28.5" customHeight="1" x14ac:dyDescent="0.25">
      <c r="A32" s="5"/>
      <c r="B32" s="129"/>
      <c r="C32" s="2"/>
      <c r="D32" s="114"/>
      <c r="E32" s="99"/>
      <c r="F32" s="122"/>
      <c r="G32" s="99"/>
      <c r="H32" s="2"/>
      <c r="I32" s="2"/>
      <c r="J32" s="83"/>
      <c r="K32" s="2"/>
      <c r="L32" s="2"/>
      <c r="M32" s="2"/>
      <c r="N32" s="2"/>
      <c r="O32" s="2"/>
      <c r="P32" s="80"/>
      <c r="Q32" s="80"/>
      <c r="R32" s="80"/>
    </row>
    <row r="33" spans="1:18" x14ac:dyDescent="0.25">
      <c r="A33" s="5"/>
      <c r="B33" s="80"/>
      <c r="C33" s="80"/>
      <c r="D33" s="96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87"/>
      <c r="C34" s="80"/>
      <c r="D34" s="96"/>
      <c r="E34" s="80"/>
      <c r="F34" s="80"/>
      <c r="G34" s="98"/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98"/>
      <c r="C35" s="80"/>
      <c r="D35" s="96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1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5"/>
      <c r="B37" s="2"/>
      <c r="C37" s="2"/>
      <c r="D37" s="101"/>
      <c r="E37" s="2"/>
      <c r="F37" s="2"/>
      <c r="G37" s="2"/>
      <c r="H37" s="2"/>
      <c r="I37" s="2"/>
      <c r="J37" s="5"/>
      <c r="K37" s="2"/>
      <c r="L37" s="2"/>
      <c r="M37" s="2"/>
      <c r="N37" s="2"/>
      <c r="O37" s="2"/>
      <c r="P37" s="2"/>
      <c r="Q37" s="2"/>
      <c r="R37" s="2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119" priority="132">
      <formula>$A$11=2</formula>
    </cfRule>
    <cfRule type="expression" dxfId="118" priority="133">
      <formula>$A$11=3</formula>
    </cfRule>
    <cfRule type="expression" dxfId="117" priority="134">
      <formula>$A$11=1</formula>
    </cfRule>
  </conditionalFormatting>
  <conditionalFormatting sqref="K33:L44 I33:I44">
    <cfRule type="expression" dxfId="116" priority="131">
      <formula>$H33="CCI (CC Intégral)"</formula>
    </cfRule>
  </conditionalFormatting>
  <conditionalFormatting sqref="I33:J44">
    <cfRule type="expression" dxfId="115" priority="130">
      <formula>$H33="CT (Contrôle terminal)"</formula>
    </cfRule>
  </conditionalFormatting>
  <conditionalFormatting sqref="A36:E44 A33:A35 A19:C21">
    <cfRule type="expression" dxfId="114" priority="129">
      <formula>AND($A19="Unité d'enseignement",$D19&lt;&gt;6)</formula>
    </cfRule>
  </conditionalFormatting>
  <conditionalFormatting sqref="K15:L15">
    <cfRule type="expression" dxfId="113" priority="128">
      <formula>$H$17="CCI (CC Intégral)"</formula>
    </cfRule>
  </conditionalFormatting>
  <conditionalFormatting sqref="A16:N16">
    <cfRule type="expression" dxfId="112" priority="125">
      <formula>$A$11=2</formula>
    </cfRule>
    <cfRule type="expression" dxfId="111" priority="126">
      <formula>$A$11=3</formula>
    </cfRule>
    <cfRule type="expression" dxfId="110" priority="127">
      <formula>$A$11=1</formula>
    </cfRule>
  </conditionalFormatting>
  <conditionalFormatting sqref="K16:L16">
    <cfRule type="expression" dxfId="109" priority="124">
      <formula>$H$17="CCI (CC Intégral)"</formula>
    </cfRule>
  </conditionalFormatting>
  <conditionalFormatting sqref="O15">
    <cfRule type="expression" dxfId="108" priority="121">
      <formula>$A$11=2</formula>
    </cfRule>
    <cfRule type="expression" dxfId="107" priority="122">
      <formula>$A$11=3</formula>
    </cfRule>
    <cfRule type="expression" dxfId="106" priority="123">
      <formula>$A$11=1</formula>
    </cfRule>
  </conditionalFormatting>
  <conditionalFormatting sqref="P15:Q15">
    <cfRule type="expression" dxfId="105" priority="118">
      <formula>$A$11=2</formula>
    </cfRule>
    <cfRule type="expression" dxfId="104" priority="119">
      <formula>$A$11=3</formula>
    </cfRule>
    <cfRule type="expression" dxfId="103" priority="120">
      <formula>$A$11=1</formula>
    </cfRule>
  </conditionalFormatting>
  <conditionalFormatting sqref="P16:Q16">
    <cfRule type="expression" dxfId="102" priority="115">
      <formula>$A$11=2</formula>
    </cfRule>
    <cfRule type="expression" dxfId="101" priority="116">
      <formula>$A$11=4</formula>
    </cfRule>
    <cfRule type="expression" dxfId="100" priority="117">
      <formula>$A$11=1</formula>
    </cfRule>
  </conditionalFormatting>
  <conditionalFormatting sqref="O16">
    <cfRule type="expression" dxfId="99" priority="112">
      <formula>$A$11=2</formula>
    </cfRule>
    <cfRule type="expression" dxfId="98" priority="113">
      <formula>$A$11=4</formula>
    </cfRule>
    <cfRule type="expression" dxfId="97" priority="114">
      <formula>$A$11=1</formula>
    </cfRule>
  </conditionalFormatting>
  <conditionalFormatting sqref="A17:C18">
    <cfRule type="expression" dxfId="96" priority="108">
      <formula>AND($A17="Unité d'enseignement",$D17&lt;&gt;6)</formula>
    </cfRule>
  </conditionalFormatting>
  <conditionalFormatting sqref="B35:E35 B33:E33 C34:E34">
    <cfRule type="expression" dxfId="95" priority="104">
      <formula>AND($A33="Unité d'enseignement",$D33&lt;&gt;6)</formula>
    </cfRule>
  </conditionalFormatting>
  <conditionalFormatting sqref="G34">
    <cfRule type="expression" dxfId="94" priority="105">
      <formula>AND($A30="Unité d'enseignement",$D30&lt;&gt;6)</formula>
    </cfRule>
  </conditionalFormatting>
  <conditionalFormatting sqref="I27:I32 K30:L32">
    <cfRule type="expression" dxfId="93" priority="90">
      <formula>$H27="CCI (CC Intégral)"</formula>
    </cfRule>
  </conditionalFormatting>
  <conditionalFormatting sqref="I27:I32">
    <cfRule type="expression" dxfId="92" priority="89">
      <formula>$H27="CT (Contrôle terminal)"</formula>
    </cfRule>
  </conditionalFormatting>
  <conditionalFormatting sqref="A27:E28 A32:E32 A29:A31">
    <cfRule type="expression" dxfId="91" priority="88">
      <formula>AND($A27="Unité d'enseignement",$D27&lt;&gt;6)</formula>
    </cfRule>
  </conditionalFormatting>
  <conditionalFormatting sqref="B31:E31 B29:E29 C30:E30">
    <cfRule type="expression" dxfId="90" priority="84">
      <formula>AND($A29="Unité d'enseignement",$D29&lt;&gt;6)</formula>
    </cfRule>
  </conditionalFormatting>
  <conditionalFormatting sqref="I22">
    <cfRule type="expression" dxfId="89" priority="82">
      <formula>$H22="CCI (CC Intégral)"</formula>
    </cfRule>
  </conditionalFormatting>
  <conditionalFormatting sqref="I22">
    <cfRule type="expression" dxfId="88" priority="81">
      <formula>$H22="CT (Contrôle terminal)"</formula>
    </cfRule>
  </conditionalFormatting>
  <conditionalFormatting sqref="K22:L22">
    <cfRule type="expression" dxfId="87" priority="80">
      <formula>$H22="CCI (CC Intégral)"</formula>
    </cfRule>
  </conditionalFormatting>
  <conditionalFormatting sqref="J22">
    <cfRule type="expression" dxfId="86" priority="79">
      <formula>$H22="CT (Contrôle terminal)"</formula>
    </cfRule>
  </conditionalFormatting>
  <conditionalFormatting sqref="K25:L25">
    <cfRule type="expression" dxfId="85" priority="65">
      <formula>$H25="CCI (CC Intégral)"</formula>
    </cfRule>
  </conditionalFormatting>
  <conditionalFormatting sqref="J25">
    <cfRule type="expression" dxfId="84" priority="64">
      <formula>$H25="CT (Contrôle terminal)"</formula>
    </cfRule>
  </conditionalFormatting>
  <conditionalFormatting sqref="K26:L26">
    <cfRule type="expression" dxfId="83" priority="60">
      <formula>$H26="CCI (CC Intégral)"</formula>
    </cfRule>
  </conditionalFormatting>
  <conditionalFormatting sqref="J26">
    <cfRule type="expression" dxfId="82" priority="59">
      <formula>$H26="CT (Contrôle terminal)"</formula>
    </cfRule>
  </conditionalFormatting>
  <conditionalFormatting sqref="K27:L27">
    <cfRule type="expression" dxfId="81" priority="55">
      <formula>$H27="CCI (CC Intégral)"</formula>
    </cfRule>
  </conditionalFormatting>
  <conditionalFormatting sqref="J27">
    <cfRule type="expression" dxfId="80" priority="54">
      <formula>$H27="CT (Contrôle terminal)"</formula>
    </cfRule>
  </conditionalFormatting>
  <conditionalFormatting sqref="K28:L28">
    <cfRule type="expression" dxfId="79" priority="50">
      <formula>$H28="CCI (CC Intégral)"</formula>
    </cfRule>
  </conditionalFormatting>
  <conditionalFormatting sqref="J28:J32">
    <cfRule type="expression" dxfId="78" priority="49">
      <formula>$H28="CT (Contrôle terminal)"</formula>
    </cfRule>
  </conditionalFormatting>
  <conditionalFormatting sqref="K29:L29">
    <cfRule type="expression" dxfId="77" priority="45">
      <formula>$H29="CCI (CC Intégral)"</formula>
    </cfRule>
  </conditionalFormatting>
  <conditionalFormatting sqref="I17 K17:L17 K19:L20 I19:I20">
    <cfRule type="expression" dxfId="76" priority="41">
      <formula>$H17="CCI (CC Intégral)"</formula>
    </cfRule>
  </conditionalFormatting>
  <conditionalFormatting sqref="I17:J17 I19:I20">
    <cfRule type="expression" dxfId="75" priority="40">
      <formula>$H17="CT (Contrôle terminal)"</formula>
    </cfRule>
  </conditionalFormatting>
  <conditionalFormatting sqref="D19:E20 D21">
    <cfRule type="expression" dxfId="74" priority="39">
      <formula>AND($A19="Unité d'enseignement",$D19&lt;&gt;6)</formula>
    </cfRule>
  </conditionalFormatting>
  <conditionalFormatting sqref="D17:E17 D18">
    <cfRule type="expression" dxfId="73" priority="35">
      <formula>AND($A17="Unité d'enseignement",$D17&lt;&gt;6)</formula>
    </cfRule>
  </conditionalFormatting>
  <conditionalFormatting sqref="I18 K18:L18">
    <cfRule type="expression" dxfId="72" priority="34">
      <formula>$H18="CCI (CC Intégral)"</formula>
    </cfRule>
  </conditionalFormatting>
  <conditionalFormatting sqref="I18:J18">
    <cfRule type="expression" dxfId="71" priority="33">
      <formula>$H18="CT (Contrôle terminal)"</formula>
    </cfRule>
  </conditionalFormatting>
  <conditionalFormatting sqref="E18">
    <cfRule type="expression" dxfId="70" priority="32">
      <formula>AND($A18="Unité d'enseignement",$D18&lt;&gt;6)</formula>
    </cfRule>
  </conditionalFormatting>
  <conditionalFormatting sqref="J19">
    <cfRule type="expression" dxfId="69" priority="28">
      <formula>$H19="CT (Contrôle terminal)"</formula>
    </cfRule>
  </conditionalFormatting>
  <conditionalFormatting sqref="J20">
    <cfRule type="expression" dxfId="68" priority="26">
      <formula>$H20="CT (Contrôle terminal)"</formula>
    </cfRule>
  </conditionalFormatting>
  <conditionalFormatting sqref="E21">
    <cfRule type="expression" dxfId="67" priority="25">
      <formula>AND($A21="Unité d'enseignement",$D21&lt;&gt;6)</formula>
    </cfRule>
  </conditionalFormatting>
  <conditionalFormatting sqref="K21:L21 I21">
    <cfRule type="expression" dxfId="66" priority="8">
      <formula>$H21="CCI (CC Intégral)"</formula>
    </cfRule>
  </conditionalFormatting>
  <conditionalFormatting sqref="I21">
    <cfRule type="expression" dxfId="65" priority="7">
      <formula>$H21="CT (Contrôle terminal)"</formula>
    </cfRule>
  </conditionalFormatting>
  <conditionalFormatting sqref="J21">
    <cfRule type="expression" dxfId="64" priority="6">
      <formula>$H21="CT (Contrôle terminal)"</formula>
    </cfRule>
  </conditionalFormatting>
  <conditionalFormatting sqref="K23:L24">
    <cfRule type="expression" dxfId="63" priority="5">
      <formula>$H23="CCI (CC Intégral)"</formula>
    </cfRule>
  </conditionalFormatting>
  <conditionalFormatting sqref="I23:J24">
    <cfRule type="expression" dxfId="62" priority="4">
      <formula>$H23="CT (Contrôle terminal)"</formula>
    </cfRule>
  </conditionalFormatting>
  <conditionalFormatting sqref="I23:I24">
    <cfRule type="expression" dxfId="61" priority="3">
      <formula>$H23="CCI (CC Intégral)"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C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C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C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C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C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C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9" id="{A6F7329B-E7E5-417B-885B-FBB4EDC3CDE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1" id="{1D770DE9-B364-45DE-ABE7-09DEB5675EE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O33:R44 P22:Q31 P32:R32</xm:sqref>
        </x14:conditionalFormatting>
        <x14:conditionalFormatting xmlns:xm="http://schemas.microsoft.com/office/excel/2006/main">
          <x14:cfRule type="expression" priority="110" id="{77CA5B5F-1B00-4B11-B2E6-5F3C164A617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M33:N44</xm:sqref>
        </x14:conditionalFormatting>
        <x14:conditionalFormatting xmlns:xm="http://schemas.microsoft.com/office/excel/2006/main">
          <x14:cfRule type="expression" priority="106" id="{17E49448-376A-48CF-8262-3B9405A57A9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7" id="{4009D8E2-AF63-4B22-B1CF-3B48092AED1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R22:R31</xm:sqref>
        </x14:conditionalFormatting>
        <x14:conditionalFormatting xmlns:xm="http://schemas.microsoft.com/office/excel/2006/main">
          <x14:cfRule type="expression" priority="85" id="{F64FBC9F-4906-4CE8-B384-4E1CB53C1DE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7" id="{FB38AB0C-9795-4A18-9980-B37F3712E96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O30:O32</xm:sqref>
        </x14:conditionalFormatting>
        <x14:conditionalFormatting xmlns:xm="http://schemas.microsoft.com/office/excel/2006/main">
          <x14:cfRule type="expression" priority="86" id="{5320506C-368E-4A79-8844-DF37ADD0BF3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M30:N32</xm:sqref>
        </x14:conditionalFormatting>
        <x14:conditionalFormatting xmlns:xm="http://schemas.microsoft.com/office/excel/2006/main">
          <x14:cfRule type="expression" priority="76" id="{5070723C-EDA3-4139-B1C5-D6D9D8A1CB2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8" id="{98084700-1350-4243-99E7-AD9EA1A4456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77" id="{6E3C61B3-F519-4FAF-A002-58A306C5324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M22:N22</xm:sqref>
        </x14:conditionalFormatting>
        <x14:conditionalFormatting xmlns:xm="http://schemas.microsoft.com/office/excel/2006/main">
          <x14:cfRule type="expression" priority="71" id="{B7FE3E96-D49B-4812-AA58-D73C0C6D871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3" id="{B476E4A4-AE07-451F-B7A4-1DE10EB644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6" id="{97DE3651-7303-47AB-9244-4956613A6DF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8" id="{DBC012C3-5198-4538-ABA2-FD223D4BE74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61" id="{0C32DED9-EDB0-4C34-B92B-0EAC91A8D2A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3" id="{48B8FF85-65F8-4F76-B2A7-600181A4416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62" id="{6EF0DDFC-C329-4EEF-ACE2-9442C8E97D6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56" id="{2507AFB7-F5AF-410B-812E-4646FDDDD85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8" id="{5249DF69-45BB-4DB5-A8AF-8BE037A8E7D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57" id="{719A6622-048D-43F6-8263-B4A24DB906A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51" id="{238651FF-446C-4D00-9710-7C4754476FE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3" id="{20B4835F-A324-4C14-B330-D65F6306898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52" id="{5C9BEAC4-5CE7-46D3-BE7E-E644CD1E254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46" id="{2BBEE4F8-81BD-4B56-BD17-C371D75F5EA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8" id="{E4C104AE-599F-4811-AF04-A1D1C19D255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47" id="{5820A3F5-6984-461D-BA3A-0ECECE7B809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42" id="{94A13B01-A9C1-4A01-A7E3-AB495486CC7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4" id="{F5AF398D-B791-4B6F-92B1-4E1EA1A8938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43" id="{5168B114-CF15-44AC-BC4F-01EDD48052A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36" id="{AD8839A3-B0BD-4B23-809D-77217E97A6C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0086A53B-9061-4516-B23C-6DAD7EE8C99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O17:Q17 O19:Q19</xm:sqref>
        </x14:conditionalFormatting>
        <x14:conditionalFormatting xmlns:xm="http://schemas.microsoft.com/office/excel/2006/main">
          <x14:cfRule type="expression" priority="37" id="{4C483E7E-247D-4D8D-B4CE-061525396F7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29" id="{D4C34069-CFC8-4DFA-A5D1-CC21623188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0C37E1F3-1895-465D-B65D-0DD25D78F4E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30" id="{153E9D17-4144-4536-84BE-D2FB234591C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7" id="{6B122FD2-47DD-41E0-85A4-4582C30C912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23" id="{7E0EE217-4C0A-4919-83DB-2A8B7778552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0E550224-A649-407A-927A-0B9FC0D30FE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21" id="{8CF15F82-5785-4077-A71A-A44DCA12A33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62A5E94B-71CC-4335-8493-BAE0F7ABEDE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9" id="{2CBA79FA-AE3E-4D90-AC6A-07E5FEF78B7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FE6DBA8-6177-44DA-AE69-D12869BF62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</xm:sqref>
        </x14:conditionalFormatting>
        <x14:conditionalFormatting xmlns:xm="http://schemas.microsoft.com/office/excel/2006/main">
          <x14:cfRule type="expression" priority="17" id="{93E5E238-0554-4A48-9405-7EE19AC2818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DA5207A2-5E38-4DFE-8FA2-2000354B477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O20:Q20</xm:sqref>
        </x14:conditionalFormatting>
        <x14:conditionalFormatting xmlns:xm="http://schemas.microsoft.com/office/excel/2006/main">
          <x14:cfRule type="expression" priority="16" id="{4D0F5FB4-F554-4E97-809F-15A89629C39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14" id="{A783273C-626F-4F37-BD89-0BFEC2A9A60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5E33D5AE-6AAC-4C9A-890E-8F9B5CFA9D3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12" id="{0613D5E0-BD0A-4E1A-8F76-A98691617AA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04EF3AB1-6575-4B91-A730-DB30F4337A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O21:Q21</xm:sqref>
        </x14:conditionalFormatting>
        <x14:conditionalFormatting xmlns:xm="http://schemas.microsoft.com/office/excel/2006/main">
          <x14:cfRule type="expression" priority="11" id="{1F1F2809-BA2E-4514-BDEE-3278216AC51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9" id="{5F0E1D5A-57F0-4DBF-94BC-1B477BDE209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380F23D5-80A4-4D8E-A528-5D49C0C9956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2" id="{6B65B6C8-43E3-4859-B911-0B2E9BEE973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1" id="{AB222884-5A2E-4510-8741-0BB83E34538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le6"/>
  <dimension ref="A1:I96"/>
  <sheetViews>
    <sheetView topLeftCell="D13" workbookViewId="0">
      <selection activeCell="F14" sqref="F14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7" customWidth="1"/>
    <col min="9" max="9" width="20.7109375" style="19" customWidth="1"/>
  </cols>
  <sheetData>
    <row r="1" spans="1:9" x14ac:dyDescent="0.25">
      <c r="A1" t="s">
        <v>8</v>
      </c>
      <c r="C1" t="s">
        <v>9</v>
      </c>
      <c r="E1" t="s">
        <v>3</v>
      </c>
      <c r="H1" s="15" t="s">
        <v>39</v>
      </c>
      <c r="I1" s="15" t="s">
        <v>64</v>
      </c>
    </row>
    <row r="2" spans="1:9" x14ac:dyDescent="0.25">
      <c r="A2" t="s">
        <v>36</v>
      </c>
      <c r="C2" t="s">
        <v>10</v>
      </c>
      <c r="E2" t="s">
        <v>0</v>
      </c>
      <c r="H2" s="16" t="s">
        <v>40</v>
      </c>
      <c r="I2" s="18" t="s">
        <v>72</v>
      </c>
    </row>
    <row r="3" spans="1:9" x14ac:dyDescent="0.25">
      <c r="A3" t="s">
        <v>35</v>
      </c>
      <c r="C3" t="s">
        <v>11</v>
      </c>
      <c r="E3" t="s">
        <v>28</v>
      </c>
      <c r="H3" s="16" t="s">
        <v>41</v>
      </c>
      <c r="I3" s="18" t="s">
        <v>73</v>
      </c>
    </row>
    <row r="4" spans="1:9" x14ac:dyDescent="0.25">
      <c r="A4" t="s">
        <v>37</v>
      </c>
      <c r="C4" t="s">
        <v>13</v>
      </c>
      <c r="H4" s="16" t="s">
        <v>42</v>
      </c>
      <c r="I4" s="18" t="s">
        <v>74</v>
      </c>
    </row>
    <row r="5" spans="1:9" x14ac:dyDescent="0.25">
      <c r="C5" t="s">
        <v>105</v>
      </c>
      <c r="H5" s="16" t="s">
        <v>42</v>
      </c>
      <c r="I5" s="18" t="s">
        <v>75</v>
      </c>
    </row>
    <row r="6" spans="1:9" x14ac:dyDescent="0.25">
      <c r="H6" s="16" t="s">
        <v>43</v>
      </c>
      <c r="I6" s="18" t="s">
        <v>76</v>
      </c>
    </row>
    <row r="7" spans="1:9" x14ac:dyDescent="0.25">
      <c r="A7" s="21" t="s">
        <v>70</v>
      </c>
      <c r="B7" s="21" t="s">
        <v>12</v>
      </c>
      <c r="C7" s="21" t="s">
        <v>14</v>
      </c>
      <c r="D7" s="21" t="s">
        <v>69</v>
      </c>
      <c r="E7" s="21" t="s">
        <v>68</v>
      </c>
      <c r="F7" s="21" t="s">
        <v>67</v>
      </c>
      <c r="H7" s="16" t="s">
        <v>44</v>
      </c>
      <c r="I7" s="18" t="s">
        <v>77</v>
      </c>
    </row>
    <row r="8" spans="1:9" ht="31.5" x14ac:dyDescent="0.25">
      <c r="A8" s="23" t="s">
        <v>41</v>
      </c>
      <c r="B8" s="23" t="s">
        <v>42</v>
      </c>
      <c r="C8" s="23" t="s">
        <v>42</v>
      </c>
      <c r="D8" s="23" t="s">
        <v>43</v>
      </c>
      <c r="E8" s="23" t="s">
        <v>40</v>
      </c>
      <c r="F8" s="23" t="s">
        <v>118</v>
      </c>
      <c r="H8" s="16" t="s">
        <v>45</v>
      </c>
      <c r="I8" s="18" t="s">
        <v>78</v>
      </c>
    </row>
    <row r="9" spans="1:9" x14ac:dyDescent="0.25">
      <c r="A9" s="22"/>
      <c r="B9" s="22"/>
      <c r="C9" s="22"/>
      <c r="D9" s="23" t="s">
        <v>44</v>
      </c>
      <c r="E9" s="23" t="s">
        <v>55</v>
      </c>
      <c r="F9" s="23" t="s">
        <v>119</v>
      </c>
      <c r="H9" s="16" t="s">
        <v>46</v>
      </c>
      <c r="I9" s="18" t="s">
        <v>79</v>
      </c>
    </row>
    <row r="10" spans="1:9" x14ac:dyDescent="0.25">
      <c r="A10" s="22"/>
      <c r="B10" s="22"/>
      <c r="C10" s="22"/>
      <c r="D10" s="23" t="s">
        <v>45</v>
      </c>
      <c r="E10" s="23" t="s">
        <v>56</v>
      </c>
      <c r="F10" s="23" t="s">
        <v>120</v>
      </c>
      <c r="H10" s="16" t="s">
        <v>47</v>
      </c>
      <c r="I10" s="18" t="s">
        <v>80</v>
      </c>
    </row>
    <row r="11" spans="1:9" ht="31.5" x14ac:dyDescent="0.25">
      <c r="A11" s="22"/>
      <c r="B11" s="22"/>
      <c r="C11" s="22"/>
      <c r="D11" s="23" t="s">
        <v>46</v>
      </c>
      <c r="E11" s="23" t="s">
        <v>57</v>
      </c>
      <c r="F11" s="23" t="s">
        <v>121</v>
      </c>
      <c r="H11" s="16" t="s">
        <v>48</v>
      </c>
      <c r="I11" s="18" t="s">
        <v>81</v>
      </c>
    </row>
    <row r="12" spans="1:9" ht="31.5" x14ac:dyDescent="0.25">
      <c r="A12" s="22"/>
      <c r="B12" s="22"/>
      <c r="C12" s="22"/>
      <c r="D12" s="23" t="s">
        <v>47</v>
      </c>
      <c r="E12" s="23" t="s">
        <v>58</v>
      </c>
      <c r="F12" s="23"/>
      <c r="H12" s="16" t="s">
        <v>49</v>
      </c>
      <c r="I12" s="18" t="s">
        <v>82</v>
      </c>
    </row>
    <row r="13" spans="1:9" ht="47.25" x14ac:dyDescent="0.25">
      <c r="A13" s="22"/>
      <c r="B13" s="22"/>
      <c r="C13" s="22"/>
      <c r="D13" s="23" t="s">
        <v>48</v>
      </c>
      <c r="E13" s="23" t="s">
        <v>59</v>
      </c>
      <c r="F13" s="22"/>
      <c r="H13" s="16" t="s">
        <v>50</v>
      </c>
      <c r="I13" s="18" t="s">
        <v>83</v>
      </c>
    </row>
    <row r="14" spans="1:9" ht="63" x14ac:dyDescent="0.25">
      <c r="A14" s="22"/>
      <c r="B14" s="22"/>
      <c r="C14" s="22"/>
      <c r="D14" s="23" t="s">
        <v>49</v>
      </c>
      <c r="E14" s="23" t="s">
        <v>60</v>
      </c>
      <c r="F14" s="22"/>
      <c r="H14" s="16" t="s">
        <v>51</v>
      </c>
      <c r="I14" s="18" t="s">
        <v>84</v>
      </c>
    </row>
    <row r="15" spans="1:9" ht="47.25" x14ac:dyDescent="0.25">
      <c r="A15" s="22"/>
      <c r="B15" s="22"/>
      <c r="C15" s="22"/>
      <c r="D15" s="23" t="s">
        <v>50</v>
      </c>
      <c r="E15" s="23" t="s">
        <v>61</v>
      </c>
      <c r="F15" s="22"/>
      <c r="H15" s="16" t="s">
        <v>52</v>
      </c>
      <c r="I15" s="18" t="s">
        <v>85</v>
      </c>
    </row>
    <row r="16" spans="1:9" x14ac:dyDescent="0.25">
      <c r="A16" s="22"/>
      <c r="B16" s="22"/>
      <c r="C16" s="22"/>
      <c r="D16" s="23" t="s">
        <v>51</v>
      </c>
      <c r="E16" s="23" t="s">
        <v>62</v>
      </c>
      <c r="F16" s="22"/>
      <c r="H16" s="16" t="s">
        <v>53</v>
      </c>
      <c r="I16" s="18" t="s">
        <v>86</v>
      </c>
    </row>
    <row r="17" spans="1:9" ht="31.5" x14ac:dyDescent="0.25">
      <c r="A17" s="22"/>
      <c r="B17" s="22"/>
      <c r="C17" s="22"/>
      <c r="D17" s="23" t="s">
        <v>52</v>
      </c>
      <c r="E17" s="23" t="s">
        <v>63</v>
      </c>
      <c r="F17" s="22"/>
      <c r="H17" s="16" t="s">
        <v>54</v>
      </c>
      <c r="I17" s="18" t="s">
        <v>87</v>
      </c>
    </row>
    <row r="18" spans="1:9" x14ac:dyDescent="0.25">
      <c r="A18" s="22"/>
      <c r="B18" s="22"/>
      <c r="C18" s="22"/>
      <c r="D18" s="23" t="s">
        <v>53</v>
      </c>
      <c r="E18" s="22"/>
      <c r="F18" s="22"/>
      <c r="H18" s="16" t="s">
        <v>55</v>
      </c>
      <c r="I18" s="18" t="s">
        <v>88</v>
      </c>
    </row>
    <row r="19" spans="1:9" x14ac:dyDescent="0.25">
      <c r="A19" s="22"/>
      <c r="B19" s="22"/>
      <c r="C19" s="22"/>
      <c r="D19" s="23" t="s">
        <v>54</v>
      </c>
      <c r="E19" s="22"/>
      <c r="F19" s="22"/>
      <c r="H19" s="16" t="s">
        <v>56</v>
      </c>
      <c r="I19" s="18" t="s">
        <v>89</v>
      </c>
    </row>
    <row r="20" spans="1:9" x14ac:dyDescent="0.25">
      <c r="A20" s="20"/>
      <c r="B20" s="20"/>
      <c r="C20" s="20"/>
      <c r="D20" s="20"/>
      <c r="E20" s="20"/>
      <c r="F20" s="20"/>
      <c r="H20" s="16" t="s">
        <v>57</v>
      </c>
      <c r="I20" s="18" t="s">
        <v>90</v>
      </c>
    </row>
    <row r="21" spans="1:9" x14ac:dyDescent="0.25">
      <c r="H21" s="16" t="s">
        <v>58</v>
      </c>
      <c r="I21" s="18" t="s">
        <v>91</v>
      </c>
    </row>
    <row r="22" spans="1:9" x14ac:dyDescent="0.25">
      <c r="H22" s="16" t="s">
        <v>59</v>
      </c>
      <c r="I22" s="18" t="s">
        <v>92</v>
      </c>
    </row>
    <row r="23" spans="1:9" ht="31.5" x14ac:dyDescent="0.25">
      <c r="H23" s="16" t="s">
        <v>60</v>
      </c>
      <c r="I23" s="18" t="s">
        <v>93</v>
      </c>
    </row>
    <row r="24" spans="1:9" x14ac:dyDescent="0.25">
      <c r="H24" s="16" t="s">
        <v>61</v>
      </c>
      <c r="I24" s="18" t="s">
        <v>94</v>
      </c>
    </row>
    <row r="25" spans="1:9" x14ac:dyDescent="0.25">
      <c r="H25" s="16" t="s">
        <v>62</v>
      </c>
      <c r="I25" s="18" t="s">
        <v>95</v>
      </c>
    </row>
    <row r="26" spans="1:9" x14ac:dyDescent="0.25">
      <c r="H26" s="16" t="s">
        <v>63</v>
      </c>
      <c r="I26" s="18" t="s">
        <v>96</v>
      </c>
    </row>
    <row r="27" spans="1:9" x14ac:dyDescent="0.25">
      <c r="H27" s="77" t="s">
        <v>118</v>
      </c>
      <c r="I27" s="18" t="s">
        <v>122</v>
      </c>
    </row>
    <row r="28" spans="1:9" x14ac:dyDescent="0.25">
      <c r="H28" s="77" t="s">
        <v>119</v>
      </c>
      <c r="I28" s="18" t="s">
        <v>122</v>
      </c>
    </row>
    <row r="29" spans="1:9" x14ac:dyDescent="0.25">
      <c r="H29" s="77" t="s">
        <v>120</v>
      </c>
      <c r="I29" s="18" t="s">
        <v>122</v>
      </c>
    </row>
    <row r="30" spans="1:9" x14ac:dyDescent="0.25">
      <c r="H30" s="77" t="s">
        <v>121</v>
      </c>
      <c r="I30" s="18" t="s">
        <v>122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5" priority="6">
      <formula>#REF!="O"</formula>
    </cfRule>
  </conditionalFormatting>
  <conditionalFormatting sqref="D8:D19">
    <cfRule type="expression" dxfId="4" priority="5">
      <formula>#REF!="O"</formula>
    </cfRule>
  </conditionalFormatting>
  <conditionalFormatting sqref="E8:E17">
    <cfRule type="expression" dxfId="3" priority="4">
      <formula>#REF!="O"</formula>
    </cfRule>
  </conditionalFormatting>
  <conditionalFormatting sqref="H1:I1">
    <cfRule type="expression" dxfId="2" priority="19">
      <formula>$Q1="O"</formula>
    </cfRule>
  </conditionalFormatting>
  <conditionalFormatting sqref="H2:I30">
    <cfRule type="expression" dxfId="1" priority="39">
      <formula>$Q3="O"</formula>
    </cfRule>
  </conditionalFormatting>
  <conditionalFormatting sqref="F8:F12">
    <cfRule type="expression" dxfId="0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B3D6D-9276-42D9-83EE-8A5DB97F214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A3687F-5318-43AD-8BDC-5B2AF820F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Fiche générale</vt:lpstr>
      <vt:lpstr>Semestre 5 (PT1-BIM) </vt:lpstr>
      <vt:lpstr>Semestre 6 (PT1-BIM)</vt:lpstr>
      <vt:lpstr>Semestre 5 (PT2 - BMG) </vt:lpstr>
      <vt:lpstr>Semestre 6 (PT2-BMG) </vt:lpstr>
      <vt:lpstr>Semestre 5 (PT3 - BOE) </vt:lpstr>
      <vt:lpstr>Semestre 6 (PT3-BOE) </vt:lpstr>
      <vt:lpstr>Semestre 5 (PT4 - BPN)</vt:lpstr>
      <vt:lpstr>Semestre 6 (PT4-BPN) </vt:lpstr>
      <vt:lpstr>Semestre 5 (PT5 -SVT-1D) </vt:lpstr>
      <vt:lpstr>Semestre 6 (PT5-SVT-1D)</vt:lpstr>
      <vt:lpstr>Semestre 5 (PT6 -SVT-2D) </vt:lpstr>
      <vt:lpstr>Semestre 6 (PT6-SVT-2D)</vt:lpstr>
      <vt:lpstr>Listes</vt:lpstr>
      <vt:lpstr>DROIT</vt:lpstr>
      <vt:lpstr>IAE</vt:lpstr>
      <vt:lpstr>'Semestre 5 (PT1-BIM) '!Impression_des_titres</vt:lpstr>
      <vt:lpstr>'Semestre 5 (PT2 - BMG) '!Impression_des_titres</vt:lpstr>
      <vt:lpstr>'Semestre 5 (PT3 - BOE) '!Impression_des_titres</vt:lpstr>
      <vt:lpstr>'Semestre 5 (PT4 - BPN)'!Impression_des_titres</vt:lpstr>
      <vt:lpstr>'Semestre 5 (PT5 -SVT-1D) '!Impression_des_titres</vt:lpstr>
      <vt:lpstr>'Semestre 5 (PT6 -SVT-2D) '!Impression_des_titres</vt:lpstr>
      <vt:lpstr>'Semestre 6 (PT1-BIM)'!Impression_des_titres</vt:lpstr>
      <vt:lpstr>'Semestre 6 (PT2-BMG) '!Impression_des_titres</vt:lpstr>
      <vt:lpstr>'Semestre 6 (PT3-BOE) '!Impression_des_titres</vt:lpstr>
      <vt:lpstr>'Semestre 6 (PT4-BPN) '!Impression_des_titres</vt:lpstr>
      <vt:lpstr>'Semestre 6 (PT5-SVT-1D)'!Impression_des_titres</vt:lpstr>
      <vt:lpstr>'Semestre 6 (PT6-SVT-2D)'!Impression_des_titres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2018-03-30T13:57:50Z</cp:lastPrinted>
  <dcterms:created xsi:type="dcterms:W3CDTF">2016-12-07T14:50:54Z</dcterms:created>
  <dcterms:modified xsi:type="dcterms:W3CDTF">2020-09-01T08:35:21Z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